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.Francis\OneDrive - CORIX Group of Companies\BRF Files\TEXAS\Rate Case\Files to Evan - FINAL\"/>
    </mc:Choice>
  </mc:AlternateContent>
  <xr:revisionPtr revIDLastSave="0" documentId="8_{A31CE83C-F155-46E8-9C8C-168F29FA7FCC}" xr6:coauthVersionLast="44" xr6:coauthVersionMax="44" xr10:uidLastSave="{00000000-0000-0000-0000-000000000000}"/>
  <bookViews>
    <workbookView xWindow="330" yWindow="195" windowWidth="28770" windowHeight="15570" tabRatio="920" xr2:uid="{EE64D3CF-2AF5-488F-8BA8-789E063A0D36}"/>
  </bookViews>
  <sheets>
    <sheet name="Summary" sheetId="6" r:id="rId1"/>
    <sheet name="Rate Design Model" sheetId="5" r:id="rId2"/>
  </sheets>
  <definedNames>
    <definedName name="_xlnm._FilterDatabase" localSheetId="1" hidden="1">'Rate Design Model'!$A$1:$AH$160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59" i="5" l="1"/>
  <c r="U159" i="5" s="1"/>
  <c r="U158" i="5"/>
  <c r="T157" i="5"/>
  <c r="T156" i="5"/>
  <c r="U156" i="5" s="1"/>
  <c r="W156" i="5"/>
  <c r="T155" i="5"/>
  <c r="U155" i="5" s="1"/>
  <c r="T154" i="5"/>
  <c r="U154" i="5" s="1"/>
  <c r="W154" i="5"/>
  <c r="X153" i="5" l="1"/>
  <c r="X137" i="5"/>
  <c r="X121" i="5"/>
  <c r="X105" i="5"/>
  <c r="X89" i="5"/>
  <c r="X73" i="5"/>
  <c r="X157" i="5"/>
  <c r="AD157" i="5" s="1"/>
  <c r="W157" i="5"/>
  <c r="AC157" i="5" s="1"/>
  <c r="X144" i="5"/>
  <c r="X128" i="5"/>
  <c r="X112" i="5"/>
  <c r="X96" i="5"/>
  <c r="X88" i="5"/>
  <c r="X72" i="5"/>
  <c r="X64" i="5"/>
  <c r="X8" i="5"/>
  <c r="X142" i="5"/>
  <c r="X126" i="5"/>
  <c r="X110" i="5"/>
  <c r="X94" i="5"/>
  <c r="X62" i="5"/>
  <c r="X30" i="5"/>
  <c r="X149" i="5"/>
  <c r="X133" i="5"/>
  <c r="X117" i="5"/>
  <c r="X101" i="5"/>
  <c r="X85" i="5"/>
  <c r="X159" i="5"/>
  <c r="W159" i="5"/>
  <c r="AC159" i="5" s="1"/>
  <c r="X148" i="5"/>
  <c r="X132" i="5"/>
  <c r="X52" i="5"/>
  <c r="X2" i="5"/>
  <c r="AD2" i="5" s="1"/>
  <c r="X146" i="5"/>
  <c r="X138" i="5"/>
  <c r="W138" i="5"/>
  <c r="X130" i="5"/>
  <c r="X122" i="5"/>
  <c r="X114" i="5"/>
  <c r="X106" i="5"/>
  <c r="X98" i="5"/>
  <c r="X90" i="5"/>
  <c r="X74" i="5"/>
  <c r="X50" i="5"/>
  <c r="X42" i="5"/>
  <c r="X10" i="5"/>
  <c r="X160" i="5"/>
  <c r="W160" i="5"/>
  <c r="X151" i="5"/>
  <c r="X143" i="5"/>
  <c r="X135" i="5"/>
  <c r="X127" i="5"/>
  <c r="X119" i="5"/>
  <c r="X111" i="5"/>
  <c r="X103" i="5"/>
  <c r="X95" i="5"/>
  <c r="X87" i="5"/>
  <c r="X63" i="5"/>
  <c r="X39" i="5"/>
  <c r="X23" i="5"/>
  <c r="X158" i="5"/>
  <c r="W158" i="5"/>
  <c r="X145" i="5"/>
  <c r="X129" i="5"/>
  <c r="X113" i="5"/>
  <c r="X97" i="5"/>
  <c r="X65" i="5"/>
  <c r="X41" i="5"/>
  <c r="X9" i="5"/>
  <c r="X152" i="5"/>
  <c r="X136" i="5"/>
  <c r="X120" i="5"/>
  <c r="X104" i="5"/>
  <c r="X40" i="5"/>
  <c r="X32" i="5"/>
  <c r="X150" i="5"/>
  <c r="X134" i="5"/>
  <c r="X118" i="5"/>
  <c r="X102" i="5"/>
  <c r="X86" i="5"/>
  <c r="X54" i="5"/>
  <c r="X22" i="5"/>
  <c r="X141" i="5"/>
  <c r="X125" i="5"/>
  <c r="X109" i="5"/>
  <c r="X93" i="5"/>
  <c r="X61" i="5"/>
  <c r="X53" i="5"/>
  <c r="X21" i="5"/>
  <c r="X155" i="5"/>
  <c r="W155" i="5"/>
  <c r="X140" i="5"/>
  <c r="X124" i="5"/>
  <c r="X108" i="5"/>
  <c r="X100" i="5"/>
  <c r="X92" i="5"/>
  <c r="X84" i="5"/>
  <c r="X76" i="5"/>
  <c r="X20" i="5"/>
  <c r="X12" i="5"/>
  <c r="X147" i="5"/>
  <c r="X139" i="5"/>
  <c r="W139" i="5"/>
  <c r="X131" i="5"/>
  <c r="X123" i="5"/>
  <c r="X115" i="5"/>
  <c r="X107" i="5"/>
  <c r="X99" i="5"/>
  <c r="X91" i="5"/>
  <c r="X83" i="5"/>
  <c r="X75" i="5"/>
  <c r="X51" i="5"/>
  <c r="X43" i="5"/>
  <c r="X19" i="5"/>
  <c r="X11" i="5"/>
  <c r="X25" i="5"/>
  <c r="AD25" i="5" s="1"/>
  <c r="X70" i="5"/>
  <c r="AD70" i="5" s="1"/>
  <c r="X46" i="5"/>
  <c r="AD46" i="5" s="1"/>
  <c r="X38" i="5"/>
  <c r="AD38" i="5" s="1"/>
  <c r="X6" i="5"/>
  <c r="AD6" i="5" s="1"/>
  <c r="X66" i="5"/>
  <c r="AD66" i="5" s="1"/>
  <c r="X58" i="5"/>
  <c r="AD58" i="5" s="1"/>
  <c r="X34" i="5"/>
  <c r="AD34" i="5" s="1"/>
  <c r="X26" i="5"/>
  <c r="AD26" i="5" s="1"/>
  <c r="X18" i="5"/>
  <c r="AD18" i="5" s="1"/>
  <c r="X4" i="5"/>
  <c r="AD4" i="5" s="1"/>
  <c r="X57" i="5"/>
  <c r="AD57" i="5" s="1"/>
  <c r="X49" i="5"/>
  <c r="AD49" i="5" s="1"/>
  <c r="X33" i="5"/>
  <c r="AD33" i="5" s="1"/>
  <c r="X17" i="5"/>
  <c r="AD17" i="5" s="1"/>
  <c r="X56" i="5"/>
  <c r="AD56" i="5" s="1"/>
  <c r="X48" i="5"/>
  <c r="AD48" i="5" s="1"/>
  <c r="X24" i="5"/>
  <c r="AD24" i="5" s="1"/>
  <c r="X16" i="5"/>
  <c r="AD16" i="5" s="1"/>
  <c r="X71" i="5"/>
  <c r="AD71" i="5" s="1"/>
  <c r="X55" i="5"/>
  <c r="AD55" i="5" s="1"/>
  <c r="X47" i="5"/>
  <c r="AD47" i="5" s="1"/>
  <c r="X31" i="5"/>
  <c r="AD31" i="5" s="1"/>
  <c r="X15" i="5"/>
  <c r="AD15" i="5" s="1"/>
  <c r="X7" i="5"/>
  <c r="AD7" i="5" s="1"/>
  <c r="X154" i="5"/>
  <c r="AD154" i="5" s="1"/>
  <c r="X14" i="5"/>
  <c r="AD14" i="5" s="1"/>
  <c r="X69" i="5"/>
  <c r="AD69" i="5" s="1"/>
  <c r="X45" i="5"/>
  <c r="AD45" i="5" s="1"/>
  <c r="X37" i="5"/>
  <c r="AD37" i="5" s="1"/>
  <c r="X29" i="5"/>
  <c r="AD29" i="5" s="1"/>
  <c r="X13" i="5"/>
  <c r="AD13" i="5" s="1"/>
  <c r="X5" i="5"/>
  <c r="AD5" i="5" s="1"/>
  <c r="X68" i="5"/>
  <c r="AD68" i="5" s="1"/>
  <c r="X60" i="5"/>
  <c r="AD60" i="5" s="1"/>
  <c r="X44" i="5"/>
  <c r="AD44" i="5" s="1"/>
  <c r="X36" i="5"/>
  <c r="AD36" i="5" s="1"/>
  <c r="X28" i="5"/>
  <c r="AD28" i="5" s="1"/>
  <c r="X3" i="5"/>
  <c r="AD3" i="5" s="1"/>
  <c r="X67" i="5"/>
  <c r="AD67" i="5" s="1"/>
  <c r="X59" i="5"/>
  <c r="AD59" i="5" s="1"/>
  <c r="X35" i="5"/>
  <c r="AD35" i="5" s="1"/>
  <c r="X27" i="5"/>
  <c r="AD27" i="5" s="1"/>
  <c r="X156" i="5"/>
  <c r="AD156" i="5" s="1"/>
  <c r="Z160" i="5"/>
  <c r="AC156" i="5"/>
  <c r="AC155" i="5"/>
  <c r="U160" i="5"/>
  <c r="U157" i="5"/>
  <c r="AC154" i="5"/>
  <c r="AD155" i="5"/>
  <c r="AC158" i="5"/>
  <c r="AD158" i="5"/>
  <c r="AC160" i="5" l="1"/>
  <c r="AD159" i="5"/>
  <c r="AE159" i="5" s="1"/>
  <c r="AE158" i="5"/>
  <c r="AE156" i="5"/>
  <c r="AE155" i="5"/>
  <c r="AE154" i="5"/>
  <c r="AE157" i="5"/>
  <c r="U32" i="5" l="1"/>
  <c r="W32" i="5"/>
  <c r="Z32" i="5"/>
  <c r="AC32" i="5" l="1"/>
  <c r="W153" i="5" l="1"/>
  <c r="W151" i="5"/>
  <c r="W148" i="5"/>
  <c r="W144" i="5"/>
  <c r="W142" i="5"/>
  <c r="U139" i="5"/>
  <c r="W137" i="5"/>
  <c r="W135" i="5"/>
  <c r="W131" i="5"/>
  <c r="W129" i="5"/>
  <c r="W127" i="5"/>
  <c r="W124" i="5"/>
  <c r="AC124" i="5" s="1"/>
  <c r="W120" i="5"/>
  <c r="W118" i="5"/>
  <c r="W115" i="5"/>
  <c r="AC115" i="5" s="1"/>
  <c r="W113" i="5"/>
  <c r="AC113" i="5" s="1"/>
  <c r="W109" i="5"/>
  <c r="W107" i="5"/>
  <c r="W98" i="5"/>
  <c r="W96" i="5"/>
  <c r="W91" i="5"/>
  <c r="W87" i="5"/>
  <c r="W85" i="5"/>
  <c r="W83" i="5"/>
  <c r="W76" i="5"/>
  <c r="W74" i="5"/>
  <c r="W72" i="5"/>
  <c r="W69" i="5"/>
  <c r="W63" i="5"/>
  <c r="W61" i="5"/>
  <c r="W58" i="5"/>
  <c r="W54" i="5"/>
  <c r="W52" i="5"/>
  <c r="W50" i="5"/>
  <c r="W48" i="5"/>
  <c r="W43" i="5"/>
  <c r="W41" i="5"/>
  <c r="W40" i="5"/>
  <c r="W37" i="5"/>
  <c r="W34" i="5"/>
  <c r="W33" i="5"/>
  <c r="W28" i="5"/>
  <c r="AC28" i="5" s="1"/>
  <c r="W25" i="5"/>
  <c r="AC25" i="5" s="1"/>
  <c r="W24" i="5"/>
  <c r="AC24" i="5" s="1"/>
  <c r="W23" i="5"/>
  <c r="W21" i="5"/>
  <c r="W20" i="5"/>
  <c r="W19" i="5"/>
  <c r="W14" i="5"/>
  <c r="AC14" i="5" s="1"/>
  <c r="U8" i="5" l="1"/>
  <c r="W8" i="5"/>
  <c r="U9" i="5"/>
  <c r="W9" i="5"/>
  <c r="U17" i="5"/>
  <c r="W17" i="5"/>
  <c r="AC17" i="5" s="1"/>
  <c r="U46" i="5"/>
  <c r="W46" i="5"/>
  <c r="AC46" i="5" s="1"/>
  <c r="U57" i="5"/>
  <c r="W57" i="5"/>
  <c r="U65" i="5"/>
  <c r="W65" i="5"/>
  <c r="U73" i="5"/>
  <c r="W73" i="5"/>
  <c r="T77" i="5"/>
  <c r="X77" i="5" s="1"/>
  <c r="AD77" i="5" s="1"/>
  <c r="W77" i="5"/>
  <c r="AC77" i="5" s="1"/>
  <c r="T81" i="5"/>
  <c r="X81" i="5" s="1"/>
  <c r="AD81" i="5" s="1"/>
  <c r="W81" i="5"/>
  <c r="U90" i="5"/>
  <c r="W90" i="5"/>
  <c r="AC90" i="5" s="1"/>
  <c r="U94" i="5"/>
  <c r="W94" i="5"/>
  <c r="U102" i="5"/>
  <c r="W102" i="5"/>
  <c r="U106" i="5"/>
  <c r="W106" i="5"/>
  <c r="U133" i="5"/>
  <c r="W133" i="5"/>
  <c r="U150" i="5"/>
  <c r="W150" i="5"/>
  <c r="U6" i="5"/>
  <c r="W6" i="5"/>
  <c r="AC6" i="5" s="1"/>
  <c r="U16" i="5"/>
  <c r="W16" i="5"/>
  <c r="AC16" i="5" s="1"/>
  <c r="U2" i="5"/>
  <c r="W2" i="5"/>
  <c r="U10" i="5"/>
  <c r="W10" i="5"/>
  <c r="U26" i="5"/>
  <c r="W26" i="5"/>
  <c r="AC26" i="5" s="1"/>
  <c r="U30" i="5"/>
  <c r="W30" i="5"/>
  <c r="U117" i="5"/>
  <c r="W117" i="5"/>
  <c r="U121" i="5"/>
  <c r="W121" i="5"/>
  <c r="AC121" i="5" s="1"/>
  <c r="U125" i="5"/>
  <c r="W125" i="5"/>
  <c r="AC125" i="5" s="1"/>
  <c r="U134" i="5"/>
  <c r="W134" i="5"/>
  <c r="U143" i="5"/>
  <c r="W143" i="5"/>
  <c r="AC143" i="5" s="1"/>
  <c r="U18" i="5"/>
  <c r="W18" i="5"/>
  <c r="AC18" i="5" s="1"/>
  <c r="U22" i="5"/>
  <c r="W22" i="5"/>
  <c r="U3" i="5"/>
  <c r="W3" i="5"/>
  <c r="AC3" i="5" s="1"/>
  <c r="U11" i="5"/>
  <c r="W11" i="5"/>
  <c r="U38" i="5"/>
  <c r="W38" i="5"/>
  <c r="U42" i="5"/>
  <c r="W42" i="5"/>
  <c r="U47" i="5"/>
  <c r="W47" i="5"/>
  <c r="U51" i="5"/>
  <c r="W51" i="5"/>
  <c r="U62" i="5"/>
  <c r="W62" i="5"/>
  <c r="U66" i="5"/>
  <c r="W66" i="5"/>
  <c r="AC66" i="5" s="1"/>
  <c r="U70" i="5"/>
  <c r="W70" i="5"/>
  <c r="T78" i="5"/>
  <c r="X78" i="5" s="1"/>
  <c r="AD78" i="5" s="1"/>
  <c r="W78" i="5"/>
  <c r="AC78" i="5" s="1"/>
  <c r="T82" i="5"/>
  <c r="W82" i="5"/>
  <c r="U86" i="5"/>
  <c r="W86" i="5"/>
  <c r="U95" i="5"/>
  <c r="W95" i="5"/>
  <c r="U99" i="5"/>
  <c r="W99" i="5"/>
  <c r="AC99" i="5" s="1"/>
  <c r="U103" i="5"/>
  <c r="W103" i="5"/>
  <c r="U130" i="5"/>
  <c r="W130" i="5"/>
  <c r="U152" i="5"/>
  <c r="W152" i="5"/>
  <c r="U110" i="5"/>
  <c r="W110" i="5"/>
  <c r="AC110" i="5" s="1"/>
  <c r="U114" i="5"/>
  <c r="W114" i="5"/>
  <c r="AC114" i="5" s="1"/>
  <c r="U122" i="5"/>
  <c r="W122" i="5"/>
  <c r="AC122" i="5" s="1"/>
  <c r="U126" i="5"/>
  <c r="W126" i="5"/>
  <c r="AC126" i="5" s="1"/>
  <c r="U136" i="5"/>
  <c r="W136" i="5"/>
  <c r="AC136" i="5" s="1"/>
  <c r="U145" i="5"/>
  <c r="W145" i="5"/>
  <c r="U4" i="5"/>
  <c r="W4" i="5"/>
  <c r="AC4" i="5" s="1"/>
  <c r="U12" i="5"/>
  <c r="W12" i="5"/>
  <c r="U27" i="5"/>
  <c r="W27" i="5"/>
  <c r="AC27" i="5" s="1"/>
  <c r="AE27" i="5" s="1"/>
  <c r="U5" i="5"/>
  <c r="W5" i="5"/>
  <c r="AC5" i="5" s="1"/>
  <c r="U13" i="5"/>
  <c r="W13" i="5"/>
  <c r="AC13" i="5" s="1"/>
  <c r="U31" i="5"/>
  <c r="W31" i="5"/>
  <c r="AC31" i="5" s="1"/>
  <c r="U35" i="5"/>
  <c r="W35" i="5"/>
  <c r="AC35" i="5" s="1"/>
  <c r="U39" i="5"/>
  <c r="W39" i="5"/>
  <c r="U44" i="5"/>
  <c r="W44" i="5"/>
  <c r="U55" i="5"/>
  <c r="W55" i="5"/>
  <c r="U59" i="5"/>
  <c r="W59" i="5"/>
  <c r="AC59" i="5" s="1"/>
  <c r="U67" i="5"/>
  <c r="W67" i="5"/>
  <c r="U71" i="5"/>
  <c r="W71" i="5"/>
  <c r="AC71" i="5" s="1"/>
  <c r="U75" i="5"/>
  <c r="W75" i="5"/>
  <c r="T79" i="5"/>
  <c r="X79" i="5" s="1"/>
  <c r="W79" i="5"/>
  <c r="AC79" i="5" s="1"/>
  <c r="U88" i="5"/>
  <c r="W88" i="5"/>
  <c r="U92" i="5"/>
  <c r="W92" i="5"/>
  <c r="AC92" i="5" s="1"/>
  <c r="U100" i="5"/>
  <c r="W100" i="5"/>
  <c r="U104" i="5"/>
  <c r="W104" i="5"/>
  <c r="AC104" i="5" s="1"/>
  <c r="AE104" i="5" s="1"/>
  <c r="U108" i="5"/>
  <c r="W108" i="5"/>
  <c r="U146" i="5"/>
  <c r="W146" i="5"/>
  <c r="U111" i="5"/>
  <c r="W111" i="5"/>
  <c r="AC111" i="5" s="1"/>
  <c r="U119" i="5"/>
  <c r="W119" i="5"/>
  <c r="U123" i="5"/>
  <c r="W123" i="5"/>
  <c r="AC123" i="5" s="1"/>
  <c r="U147" i="5"/>
  <c r="W147" i="5"/>
  <c r="AC147" i="5" s="1"/>
  <c r="U7" i="5"/>
  <c r="W7" i="5"/>
  <c r="AC7" i="5" s="1"/>
  <c r="U15" i="5"/>
  <c r="W15" i="5"/>
  <c r="AC15" i="5" s="1"/>
  <c r="U36" i="5"/>
  <c r="W36" i="5"/>
  <c r="AC36" i="5" s="1"/>
  <c r="U45" i="5"/>
  <c r="W45" i="5"/>
  <c r="AC45" i="5" s="1"/>
  <c r="U49" i="5"/>
  <c r="W49" i="5"/>
  <c r="U53" i="5"/>
  <c r="W53" i="5"/>
  <c r="U56" i="5"/>
  <c r="W56" i="5"/>
  <c r="U60" i="5"/>
  <c r="W60" i="5"/>
  <c r="AC60" i="5" s="1"/>
  <c r="U64" i="5"/>
  <c r="W64" i="5"/>
  <c r="U68" i="5"/>
  <c r="W68" i="5"/>
  <c r="AC68" i="5" s="1"/>
  <c r="AE68" i="5" s="1"/>
  <c r="T80" i="5"/>
  <c r="W80" i="5"/>
  <c r="U84" i="5"/>
  <c r="W84" i="5"/>
  <c r="U89" i="5"/>
  <c r="W89" i="5"/>
  <c r="U93" i="5"/>
  <c r="W93" i="5"/>
  <c r="AC93" i="5" s="1"/>
  <c r="AE93" i="5" s="1"/>
  <c r="U97" i="5"/>
  <c r="W97" i="5"/>
  <c r="U101" i="5"/>
  <c r="W101" i="5"/>
  <c r="AC101" i="5" s="1"/>
  <c r="U105" i="5"/>
  <c r="W105" i="5"/>
  <c r="U128" i="5"/>
  <c r="W128" i="5"/>
  <c r="U140" i="5"/>
  <c r="W140" i="5"/>
  <c r="U29" i="5"/>
  <c r="W29" i="5"/>
  <c r="AC29" i="5" s="1"/>
  <c r="U112" i="5"/>
  <c r="W112" i="5"/>
  <c r="AC112" i="5" s="1"/>
  <c r="T116" i="5"/>
  <c r="U116" i="5" s="1"/>
  <c r="W116" i="5"/>
  <c r="U132" i="5"/>
  <c r="W132" i="5"/>
  <c r="U141" i="5"/>
  <c r="W141" i="5"/>
  <c r="U149" i="5"/>
  <c r="W149" i="5"/>
  <c r="U82" i="5"/>
  <c r="X82" i="5"/>
  <c r="AD82" i="5" s="1"/>
  <c r="X80" i="5"/>
  <c r="AD80" i="5" s="1"/>
  <c r="U81" i="5"/>
  <c r="U79" i="5"/>
  <c r="AD79" i="5"/>
  <c r="Z39" i="5"/>
  <c r="Z41" i="5"/>
  <c r="AC41" i="5" s="1"/>
  <c r="Z61" i="5"/>
  <c r="AC61" i="5" s="1"/>
  <c r="Z63" i="5"/>
  <c r="AC63" i="5" s="1"/>
  <c r="Z118" i="5"/>
  <c r="AC118" i="5" s="1"/>
  <c r="Z120" i="5"/>
  <c r="AC120" i="5" s="1"/>
  <c r="Z128" i="5"/>
  <c r="AC48" i="5"/>
  <c r="AC37" i="5"/>
  <c r="AD112" i="5"/>
  <c r="AD126" i="5"/>
  <c r="Z9" i="5"/>
  <c r="Z141" i="5"/>
  <c r="Z129" i="5"/>
  <c r="AC129" i="5" s="1"/>
  <c r="Z95" i="5"/>
  <c r="AC95" i="5" s="1"/>
  <c r="AD104" i="5"/>
  <c r="Z119" i="5"/>
  <c r="Z10" i="5"/>
  <c r="Z139" i="5"/>
  <c r="AC139" i="5" s="1"/>
  <c r="Z96" i="5"/>
  <c r="AC96" i="5" s="1"/>
  <c r="Z12" i="5"/>
  <c r="Z8" i="5"/>
  <c r="Z11" i="5"/>
  <c r="AC69" i="5"/>
  <c r="Z72" i="5"/>
  <c r="AC72" i="5" s="1"/>
  <c r="AC89" i="5"/>
  <c r="Z106" i="5"/>
  <c r="AC106" i="5" s="1"/>
  <c r="Z108" i="5"/>
  <c r="AC108" i="5" s="1"/>
  <c r="AD111" i="5"/>
  <c r="AD114" i="5"/>
  <c r="Z130" i="5"/>
  <c r="Z43" i="5"/>
  <c r="AC43" i="5" s="1"/>
  <c r="AC47" i="5"/>
  <c r="Z50" i="5"/>
  <c r="AC50" i="5" s="1"/>
  <c r="Z52" i="5"/>
  <c r="AC52" i="5" s="1"/>
  <c r="Z54" i="5"/>
  <c r="AC54" i="5" s="1"/>
  <c r="Z83" i="5"/>
  <c r="AC83" i="5" s="1"/>
  <c r="Z84" i="5"/>
  <c r="Z85" i="5"/>
  <c r="AC85" i="5" s="1"/>
  <c r="AD90" i="5"/>
  <c r="AD93" i="5"/>
  <c r="AD100" i="5"/>
  <c r="Z19" i="5"/>
  <c r="AC19" i="5" s="1"/>
  <c r="Z23" i="5"/>
  <c r="AC23" i="5" s="1"/>
  <c r="Z22" i="5"/>
  <c r="Z107" i="5"/>
  <c r="AC107" i="5" s="1"/>
  <c r="Z21" i="5"/>
  <c r="AC21" i="5" s="1"/>
  <c r="Z42" i="5"/>
  <c r="Z53" i="5"/>
  <c r="Z73" i="5"/>
  <c r="AC73" i="5" s="1"/>
  <c r="Z86" i="5"/>
  <c r="Z97" i="5"/>
  <c r="AC97" i="5" s="1"/>
  <c r="AD123" i="5"/>
  <c r="Z127" i="5"/>
  <c r="AC127" i="5" s="1"/>
  <c r="Z131" i="5"/>
  <c r="AC131" i="5" s="1"/>
  <c r="Z153" i="5"/>
  <c r="AC153" i="5" s="1"/>
  <c r="Z76" i="5"/>
  <c r="AC76" i="5" s="1"/>
  <c r="AC80" i="5"/>
  <c r="Z105" i="5"/>
  <c r="AC105" i="5" s="1"/>
  <c r="Z117" i="5"/>
  <c r="Z30" i="5"/>
  <c r="Z40" i="5"/>
  <c r="AC40" i="5" s="1"/>
  <c r="Z51" i="5"/>
  <c r="AC148" i="5"/>
  <c r="Z74" i="5"/>
  <c r="AC74" i="5" s="1"/>
  <c r="Z87" i="5"/>
  <c r="AC87" i="5" s="1"/>
  <c r="AD88" i="5"/>
  <c r="AD92" i="5"/>
  <c r="Z98" i="5"/>
  <c r="AC98" i="5" s="1"/>
  <c r="AC102" i="5"/>
  <c r="AC135" i="5"/>
  <c r="Z64" i="5"/>
  <c r="AC64" i="5" s="1"/>
  <c r="Z109" i="5"/>
  <c r="AC109" i="5" s="1"/>
  <c r="Z62" i="5"/>
  <c r="AC62" i="5" s="1"/>
  <c r="Z75" i="5"/>
  <c r="AC75" i="5" s="1"/>
  <c r="AD133" i="5"/>
  <c r="Z138" i="5"/>
  <c r="AC138" i="5" s="1"/>
  <c r="Z150" i="5"/>
  <c r="AC150" i="5" s="1"/>
  <c r="Z151" i="5"/>
  <c r="AC151" i="5" s="1"/>
  <c r="Z152" i="5"/>
  <c r="AC152" i="5" s="1"/>
  <c r="AC144" i="5"/>
  <c r="AC146" i="5"/>
  <c r="AD113" i="5"/>
  <c r="AD115" i="5"/>
  <c r="AC133" i="5"/>
  <c r="AD134" i="5"/>
  <c r="AD135" i="5"/>
  <c r="U135" i="5"/>
  <c r="AD143" i="5"/>
  <c r="Z142" i="5"/>
  <c r="AC142" i="5" s="1"/>
  <c r="Z149" i="5"/>
  <c r="AC149" i="5" s="1"/>
  <c r="U137" i="5"/>
  <c r="AD137" i="5"/>
  <c r="AD136" i="5"/>
  <c r="AD132" i="5"/>
  <c r="AC132" i="5"/>
  <c r="AD145" i="5"/>
  <c r="AC137" i="5"/>
  <c r="U138" i="5"/>
  <c r="Z140" i="5"/>
  <c r="AC140" i="5" s="1"/>
  <c r="U142" i="5"/>
  <c r="AD148" i="5"/>
  <c r="U148" i="5"/>
  <c r="U151" i="5"/>
  <c r="AC134" i="5"/>
  <c r="AD144" i="5"/>
  <c r="U144" i="5"/>
  <c r="U153" i="5"/>
  <c r="AD147" i="5"/>
  <c r="AC145" i="5"/>
  <c r="AD110" i="5"/>
  <c r="U113" i="5"/>
  <c r="U115" i="5"/>
  <c r="U118" i="5"/>
  <c r="AD121" i="5"/>
  <c r="U124" i="5"/>
  <c r="AD124" i="5"/>
  <c r="AD125" i="5"/>
  <c r="AD122" i="5"/>
  <c r="U129" i="5"/>
  <c r="Z116" i="5"/>
  <c r="U120" i="5"/>
  <c r="U127" i="5"/>
  <c r="U131" i="5"/>
  <c r="AD91" i="5"/>
  <c r="U91" i="5"/>
  <c r="AC88" i="5"/>
  <c r="AD89" i="5"/>
  <c r="Z94" i="5"/>
  <c r="AC94" i="5" s="1"/>
  <c r="U98" i="5"/>
  <c r="U107" i="5"/>
  <c r="AC91" i="5"/>
  <c r="U96" i="5"/>
  <c r="AD99" i="5"/>
  <c r="AD101" i="5"/>
  <c r="AD103" i="5"/>
  <c r="U109" i="5"/>
  <c r="AC103" i="5"/>
  <c r="AC100" i="5"/>
  <c r="U61" i="5"/>
  <c r="AC55" i="5"/>
  <c r="AC56" i="5"/>
  <c r="U58" i="5"/>
  <c r="U63" i="5"/>
  <c r="Z65" i="5"/>
  <c r="U69" i="5"/>
  <c r="U74" i="5"/>
  <c r="U80" i="5"/>
  <c r="U85" i="5"/>
  <c r="AC57" i="5"/>
  <c r="AC58" i="5"/>
  <c r="U72" i="5"/>
  <c r="U76" i="5"/>
  <c r="U83" i="5"/>
  <c r="U87" i="5"/>
  <c r="AC70" i="5"/>
  <c r="AC81" i="5"/>
  <c r="AC67" i="5"/>
  <c r="AC82" i="5"/>
  <c r="U50" i="5"/>
  <c r="AC44" i="5"/>
  <c r="U52" i="5"/>
  <c r="U48" i="5"/>
  <c r="U54" i="5"/>
  <c r="AC49" i="5"/>
  <c r="E20" i="6"/>
  <c r="Z20" i="5"/>
  <c r="AC20" i="5" s="1"/>
  <c r="U34" i="5"/>
  <c r="U33" i="5"/>
  <c r="AC33" i="5"/>
  <c r="U40" i="5"/>
  <c r="AC34" i="5"/>
  <c r="U37" i="5"/>
  <c r="U43" i="5"/>
  <c r="U41" i="5"/>
  <c r="AC38" i="5"/>
  <c r="U25" i="5"/>
  <c r="U24" i="5"/>
  <c r="U28" i="5"/>
  <c r="U14" i="5"/>
  <c r="U19" i="5"/>
  <c r="U23" i="5"/>
  <c r="U21" i="5"/>
  <c r="U20" i="5"/>
  <c r="AE3" i="5"/>
  <c r="AC53" i="5" l="1"/>
  <c r="AC42" i="5"/>
  <c r="AC84" i="5"/>
  <c r="AC65" i="5"/>
  <c r="AC51" i="5"/>
  <c r="AC86" i="5"/>
  <c r="AC141" i="5"/>
  <c r="X116" i="5"/>
  <c r="U78" i="5"/>
  <c r="AE81" i="5"/>
  <c r="AC39" i="5"/>
  <c r="U77" i="5"/>
  <c r="AC10" i="5"/>
  <c r="AC11" i="5"/>
  <c r="AC117" i="5"/>
  <c r="AC12" i="5"/>
  <c r="AC116" i="5"/>
  <c r="AC30" i="5"/>
  <c r="AC9" i="5"/>
  <c r="AC128" i="5"/>
  <c r="AC119" i="5"/>
  <c r="AC130" i="5"/>
  <c r="AC22" i="5"/>
  <c r="AC8" i="5"/>
  <c r="AD102" i="5"/>
  <c r="AE102" i="5" s="1"/>
  <c r="AD146" i="5"/>
  <c r="AE146" i="5" s="1"/>
  <c r="X161" i="5"/>
  <c r="AC2" i="5"/>
  <c r="F6" i="6" s="1"/>
  <c r="W161" i="5"/>
  <c r="Z161" i="5"/>
  <c r="F18" i="6"/>
  <c r="F16" i="6"/>
  <c r="AE4" i="5"/>
  <c r="AE124" i="5"/>
  <c r="AE69" i="5"/>
  <c r="AE123" i="5"/>
  <c r="AE71" i="5"/>
  <c r="AE126" i="5"/>
  <c r="AE114" i="5"/>
  <c r="AE59" i="5"/>
  <c r="AE28" i="5"/>
  <c r="AE7" i="5"/>
  <c r="AE148" i="5"/>
  <c r="AE133" i="5"/>
  <c r="AE47" i="5"/>
  <c r="AE77" i="5"/>
  <c r="AE37" i="5"/>
  <c r="AE112" i="5"/>
  <c r="AE70" i="5"/>
  <c r="AE36" i="5"/>
  <c r="AE48" i="5"/>
  <c r="AE90" i="5"/>
  <c r="AE5" i="5"/>
  <c r="AE35" i="5"/>
  <c r="AE60" i="5"/>
  <c r="AE92" i="5"/>
  <c r="AE113" i="5"/>
  <c r="AE147" i="5"/>
  <c r="AE143" i="5"/>
  <c r="AE111" i="5"/>
  <c r="AE135" i="5"/>
  <c r="AE6" i="5"/>
  <c r="AE29" i="5"/>
  <c r="AE88" i="5"/>
  <c r="AE46" i="5"/>
  <c r="AE79" i="5"/>
  <c r="AE80" i="5"/>
  <c r="AE17" i="5"/>
  <c r="F8" i="6"/>
  <c r="AE134" i="5"/>
  <c r="AE100" i="5"/>
  <c r="AE115" i="5"/>
  <c r="F17" i="6"/>
  <c r="AE137" i="5"/>
  <c r="AE144" i="5"/>
  <c r="AE145" i="5"/>
  <c r="AE132" i="5"/>
  <c r="AE136" i="5"/>
  <c r="AE122" i="5"/>
  <c r="AE125" i="5"/>
  <c r="F14" i="6"/>
  <c r="AE121" i="5"/>
  <c r="AE110" i="5"/>
  <c r="AE91" i="5"/>
  <c r="AE103" i="5"/>
  <c r="F12" i="6"/>
  <c r="AE101" i="5"/>
  <c r="AE89" i="5"/>
  <c r="AE99" i="5"/>
  <c r="F13" i="6"/>
  <c r="F9" i="6"/>
  <c r="AE78" i="5"/>
  <c r="AE56" i="5"/>
  <c r="AE82" i="5"/>
  <c r="F11" i="6"/>
  <c r="F10" i="6"/>
  <c r="AE67" i="5"/>
  <c r="AE66" i="5"/>
  <c r="AE55" i="5"/>
  <c r="AE58" i="5"/>
  <c r="AE57" i="5"/>
  <c r="F3" i="6"/>
  <c r="AE49" i="5"/>
  <c r="AE45" i="5"/>
  <c r="AE44" i="5"/>
  <c r="AE34" i="5"/>
  <c r="F4" i="6"/>
  <c r="AE38" i="5"/>
  <c r="AE33" i="5"/>
  <c r="AE31" i="5"/>
  <c r="F7" i="6"/>
  <c r="AE25" i="5"/>
  <c r="AE24" i="5"/>
  <c r="AE26" i="5"/>
  <c r="AE14" i="5"/>
  <c r="AE18" i="5"/>
  <c r="AE15" i="5"/>
  <c r="F5" i="6"/>
  <c r="AE16" i="5"/>
  <c r="AE13" i="5"/>
  <c r="F15" i="6" l="1"/>
  <c r="F20" i="6" s="1"/>
  <c r="AC161" i="5"/>
  <c r="AA149" i="5"/>
  <c r="AD149" i="5" s="1"/>
  <c r="AA160" i="5"/>
  <c r="AD160" i="5" s="1"/>
  <c r="AA8" i="5"/>
  <c r="AE2" i="5"/>
  <c r="AA32" i="5"/>
  <c r="AD32" i="5" s="1"/>
  <c r="AE32" i="5" s="1"/>
  <c r="AA150" i="5"/>
  <c r="AD150" i="5" s="1"/>
  <c r="AE150" i="5" s="1"/>
  <c r="AA116" i="5"/>
  <c r="AD116" i="5" s="1"/>
  <c r="AA127" i="5"/>
  <c r="AD127" i="5" s="1"/>
  <c r="AA105" i="5"/>
  <c r="AD105" i="5" s="1"/>
  <c r="AA94" i="5"/>
  <c r="AD94" i="5" s="1"/>
  <c r="AA61" i="5"/>
  <c r="AD61" i="5" s="1"/>
  <c r="AA83" i="5"/>
  <c r="AD83" i="5" s="1"/>
  <c r="AA72" i="5"/>
  <c r="AD72" i="5" s="1"/>
  <c r="AA50" i="5"/>
  <c r="AD50" i="5" s="1"/>
  <c r="AA39" i="5"/>
  <c r="AD39" i="5" s="1"/>
  <c r="AA30" i="5"/>
  <c r="AD30" i="5" s="1"/>
  <c r="AA19" i="5"/>
  <c r="AD19" i="5" s="1"/>
  <c r="AA138" i="5" l="1"/>
  <c r="AD138" i="5" s="1"/>
  <c r="AE138" i="5" s="1"/>
  <c r="AD8" i="5"/>
  <c r="AE8" i="5" s="1"/>
  <c r="AE160" i="5"/>
  <c r="AE149" i="5"/>
  <c r="AA139" i="5"/>
  <c r="AD139" i="5" s="1"/>
  <c r="AE139" i="5" s="1"/>
  <c r="AA151" i="5"/>
  <c r="AD151" i="5" s="1"/>
  <c r="AE151" i="5" s="1"/>
  <c r="AE116" i="5"/>
  <c r="AE127" i="5"/>
  <c r="AA128" i="5"/>
  <c r="AD128" i="5" s="1"/>
  <c r="AE128" i="5" s="1"/>
  <c r="AA117" i="5"/>
  <c r="AD117" i="5" s="1"/>
  <c r="AE117" i="5" s="1"/>
  <c r="AE94" i="5"/>
  <c r="AA106" i="5"/>
  <c r="AD106" i="5" s="1"/>
  <c r="AE106" i="5" s="1"/>
  <c r="AE105" i="5"/>
  <c r="AA95" i="5"/>
  <c r="AD95" i="5" s="1"/>
  <c r="AE95" i="5" s="1"/>
  <c r="AA73" i="5"/>
  <c r="AD73" i="5" s="1"/>
  <c r="AE73" i="5" s="1"/>
  <c r="AE72" i="5"/>
  <c r="AE83" i="5"/>
  <c r="AE61" i="5"/>
  <c r="AA62" i="5"/>
  <c r="AD62" i="5" s="1"/>
  <c r="AE62" i="5" s="1"/>
  <c r="AA84" i="5"/>
  <c r="AD84" i="5" s="1"/>
  <c r="AE84" i="5" s="1"/>
  <c r="AE50" i="5"/>
  <c r="AA51" i="5"/>
  <c r="AD51" i="5" s="1"/>
  <c r="AE51" i="5" s="1"/>
  <c r="AE39" i="5"/>
  <c r="AA40" i="5"/>
  <c r="AD40" i="5" s="1"/>
  <c r="AE40" i="5" s="1"/>
  <c r="AE30" i="5"/>
  <c r="AE19" i="5"/>
  <c r="AA20" i="5"/>
  <c r="AD20" i="5" s="1"/>
  <c r="AE20" i="5" s="1"/>
  <c r="AA9" i="5"/>
  <c r="AD9" i="5" s="1"/>
  <c r="AA140" i="5" l="1"/>
  <c r="AD140" i="5" s="1"/>
  <c r="AE140" i="5" s="1"/>
  <c r="AE9" i="5"/>
  <c r="AA152" i="5"/>
  <c r="AD152" i="5" s="1"/>
  <c r="AE152" i="5" s="1"/>
  <c r="AA118" i="5"/>
  <c r="AD118" i="5" s="1"/>
  <c r="AE118" i="5" s="1"/>
  <c r="AA129" i="5"/>
  <c r="AD129" i="5" s="1"/>
  <c r="AE129" i="5" s="1"/>
  <c r="AA107" i="5"/>
  <c r="AD107" i="5" s="1"/>
  <c r="AA96" i="5"/>
  <c r="AD96" i="5" s="1"/>
  <c r="AE96" i="5" s="1"/>
  <c r="AA63" i="5"/>
  <c r="AD63" i="5" s="1"/>
  <c r="AA85" i="5"/>
  <c r="AD85" i="5" s="1"/>
  <c r="AE85" i="5" s="1"/>
  <c r="AA74" i="5"/>
  <c r="AD74" i="5" s="1"/>
  <c r="AA52" i="5"/>
  <c r="AD52" i="5" s="1"/>
  <c r="AE52" i="5" s="1"/>
  <c r="AA41" i="5"/>
  <c r="AD41" i="5" s="1"/>
  <c r="AE41" i="5" s="1"/>
  <c r="AA10" i="5"/>
  <c r="AD10" i="5" s="1"/>
  <c r="AE10" i="5" s="1"/>
  <c r="AA21" i="5"/>
  <c r="AD21" i="5" s="1"/>
  <c r="AE21" i="5" s="1"/>
  <c r="AA11" i="5" l="1"/>
  <c r="AD11" i="5" s="1"/>
  <c r="AE11" i="5" s="1"/>
  <c r="AA141" i="5"/>
  <c r="AD141" i="5" s="1"/>
  <c r="AA142" i="5"/>
  <c r="AD142" i="5" s="1"/>
  <c r="AE142" i="5" s="1"/>
  <c r="AA153" i="5"/>
  <c r="AD153" i="5" s="1"/>
  <c r="AE153" i="5" s="1"/>
  <c r="AA131" i="5"/>
  <c r="AD131" i="5" s="1"/>
  <c r="AE131" i="5" s="1"/>
  <c r="AA130" i="5"/>
  <c r="AD130" i="5" s="1"/>
  <c r="AE130" i="5" s="1"/>
  <c r="AA97" i="5"/>
  <c r="AD97" i="5" s="1"/>
  <c r="AE97" i="5" s="1"/>
  <c r="AA119" i="5"/>
  <c r="AD119" i="5" s="1"/>
  <c r="AA120" i="5"/>
  <c r="AD120" i="5" s="1"/>
  <c r="AE120" i="5" s="1"/>
  <c r="AE107" i="5"/>
  <c r="AA108" i="5"/>
  <c r="AD108" i="5" s="1"/>
  <c r="AE108" i="5" s="1"/>
  <c r="AE74" i="5"/>
  <c r="AE63" i="5"/>
  <c r="AA64" i="5"/>
  <c r="AD64" i="5" s="1"/>
  <c r="AE64" i="5" s="1"/>
  <c r="AA86" i="5"/>
  <c r="AD86" i="5" s="1"/>
  <c r="AE86" i="5" s="1"/>
  <c r="AA75" i="5"/>
  <c r="AD75" i="5" s="1"/>
  <c r="AE75" i="5" s="1"/>
  <c r="AA54" i="5"/>
  <c r="AD54" i="5" s="1"/>
  <c r="AE54" i="5" s="1"/>
  <c r="AA53" i="5"/>
  <c r="AD53" i="5" s="1"/>
  <c r="AA42" i="5"/>
  <c r="AD42" i="5" s="1"/>
  <c r="AA22" i="5"/>
  <c r="AD22" i="5" s="1"/>
  <c r="AE22" i="5" s="1"/>
  <c r="AA23" i="5"/>
  <c r="AD23" i="5" s="1"/>
  <c r="AE23" i="5" s="1"/>
  <c r="G16" i="6" l="1"/>
  <c r="H16" i="6" s="1"/>
  <c r="AE141" i="5"/>
  <c r="AA109" i="5"/>
  <c r="AD109" i="5" s="1"/>
  <c r="AE109" i="5" s="1"/>
  <c r="G18" i="6"/>
  <c r="H18" i="6" s="1"/>
  <c r="G14" i="6"/>
  <c r="H14" i="6" s="1"/>
  <c r="G17" i="6"/>
  <c r="H17" i="6" s="1"/>
  <c r="AA98" i="5"/>
  <c r="AD98" i="5" s="1"/>
  <c r="AE98" i="5" s="1"/>
  <c r="AE119" i="5"/>
  <c r="G15" i="6"/>
  <c r="H15" i="6" s="1"/>
  <c r="AA87" i="5"/>
  <c r="AD87" i="5" s="1"/>
  <c r="AE87" i="5" s="1"/>
  <c r="AA65" i="5"/>
  <c r="AD65" i="5" s="1"/>
  <c r="AE53" i="5"/>
  <c r="G3" i="6"/>
  <c r="H3" i="6" s="1"/>
  <c r="AA76" i="5"/>
  <c r="AD76" i="5" s="1"/>
  <c r="AE76" i="5" s="1"/>
  <c r="AA43" i="5"/>
  <c r="AD43" i="5" s="1"/>
  <c r="AE43" i="5" s="1"/>
  <c r="AE42" i="5"/>
  <c r="G8" i="6"/>
  <c r="H8" i="6" s="1"/>
  <c r="G5" i="6"/>
  <c r="H5" i="6" s="1"/>
  <c r="G7" i="6"/>
  <c r="H7" i="6" s="1"/>
  <c r="AA12" i="5"/>
  <c r="AD12" i="5" s="1"/>
  <c r="AE12" i="5" s="1"/>
  <c r="AA161" i="5" l="1"/>
  <c r="AD161" i="5" s="1"/>
  <c r="AF161" i="5" s="1"/>
  <c r="G12" i="6"/>
  <c r="H12" i="6" s="1"/>
  <c r="G13" i="6"/>
  <c r="H13" i="6" s="1"/>
  <c r="G10" i="6"/>
  <c r="H10" i="6" s="1"/>
  <c r="G4" i="6"/>
  <c r="H4" i="6" s="1"/>
  <c r="G9" i="6"/>
  <c r="H9" i="6" s="1"/>
  <c r="AE65" i="5"/>
  <c r="G11" i="6"/>
  <c r="H11" i="6" s="1"/>
  <c r="G6" i="6"/>
  <c r="H6" i="6" s="1"/>
  <c r="AE161" i="5" l="1"/>
  <c r="H20" i="6"/>
  <c r="G20" i="6"/>
</calcChain>
</file>

<file path=xl/sharedStrings.xml><?xml version="1.0" encoding="utf-8"?>
<sst xmlns="http://schemas.openxmlformats.org/spreadsheetml/2006/main" count="984" uniqueCount="72">
  <si>
    <t>Rate Code</t>
  </si>
  <si>
    <t>System</t>
  </si>
  <si>
    <t>Customer Class</t>
  </si>
  <si>
    <t>Test Year Revenues</t>
  </si>
  <si>
    <t>Annual Revenues at Current Rates</t>
  </si>
  <si>
    <t>Annual Revenues at Proposed Rates</t>
  </si>
  <si>
    <t>Increased Revenue Requirement</t>
  </si>
  <si>
    <t>500ALYCW</t>
  </si>
  <si>
    <t>SE-Alleyton</t>
  </si>
  <si>
    <t>Commercial</t>
  </si>
  <si>
    <t>500ALYRW</t>
  </si>
  <si>
    <t>Residential</t>
  </si>
  <si>
    <t>500HCWC</t>
  </si>
  <si>
    <t>Hill Country</t>
  </si>
  <si>
    <t>500HCWR</t>
  </si>
  <si>
    <t>500HCWS</t>
  </si>
  <si>
    <t>Schools</t>
  </si>
  <si>
    <t>500HCWWH</t>
  </si>
  <si>
    <t>Wholesale</t>
  </si>
  <si>
    <t>500MDCW</t>
  </si>
  <si>
    <t>SE-Matagorda Dunes</t>
  </si>
  <si>
    <t>500MDNP</t>
  </si>
  <si>
    <t>SE-Matagorda Dunes Nature Park</t>
  </si>
  <si>
    <t>500MDRW</t>
  </si>
  <si>
    <t>500NWCW</t>
  </si>
  <si>
    <t>SE-NEWC</t>
  </si>
  <si>
    <t>500NWRW</t>
  </si>
  <si>
    <t>500SSCW</t>
  </si>
  <si>
    <t>Summit Springs</t>
  </si>
  <si>
    <t>500SSRW</t>
  </si>
  <si>
    <t>501MCCW</t>
  </si>
  <si>
    <t>Mitchell County</t>
  </si>
  <si>
    <t>501MCCW1</t>
  </si>
  <si>
    <t>501MCRW</t>
  </si>
  <si>
    <t>Total Revenues</t>
  </si>
  <si>
    <t>Service Type</t>
  </si>
  <si>
    <t>RC_SEQ</t>
  </si>
  <si>
    <t>Volumetric Tier</t>
  </si>
  <si>
    <t>Meter Size</t>
  </si>
  <si>
    <t>Connections</t>
  </si>
  <si>
    <t>Current Tier Minimum Consumption</t>
  </si>
  <si>
    <t>Current Tier Maximum Consumption</t>
  </si>
  <si>
    <t>Proposed Tier Minimum Consumption</t>
  </si>
  <si>
    <t>Proposed Tier Maximum Consumption</t>
  </si>
  <si>
    <t>Current Consumption by Tier</t>
  </si>
  <si>
    <t>Proposed Consumption by Tier</t>
  </si>
  <si>
    <t>Current 
Rate</t>
  </si>
  <si>
    <t>Proposed 
Rate</t>
  </si>
  <si>
    <t>% Change</t>
  </si>
  <si>
    <t>Current Minimum Charge Revenue</t>
  </si>
  <si>
    <t>Proposed Minimum Charge Revenue</t>
  </si>
  <si>
    <t>Current Volumetric Revenue</t>
  </si>
  <si>
    <t>Proposed Volumetric Revenue</t>
  </si>
  <si>
    <t>Current Total Revenue</t>
  </si>
  <si>
    <t>Proposed Total Revenue</t>
  </si>
  <si>
    <t>Water</t>
  </si>
  <si>
    <t>Minimum Charge Water</t>
  </si>
  <si>
    <t>5/8"</t>
  </si>
  <si>
    <t>3/4"</t>
  </si>
  <si>
    <t>1"</t>
  </si>
  <si>
    <t>1 1/2"</t>
  </si>
  <si>
    <t>2"</t>
  </si>
  <si>
    <t>3"</t>
  </si>
  <si>
    <t>First Tier</t>
  </si>
  <si>
    <t>Second Tier</t>
  </si>
  <si>
    <t>Third Tier</t>
  </si>
  <si>
    <t>Fourth Tier</t>
  </si>
  <si>
    <t>Max</t>
  </si>
  <si>
    <t>Fifth Tier</t>
  </si>
  <si>
    <t>All Meters</t>
  </si>
  <si>
    <t>GRAND TOTAL</t>
  </si>
  <si>
    <t>Annualized 
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</si>
</sst>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"/>
    <numFmt numFmtId="167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2">
    <xf numFmtId="0" fontId="0" fillId="0" borderId="0" xfId="0"/>
    <xf numFmtId="43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2" applyFont="1"/>
    <xf numFmtId="164" fontId="0" fillId="0" borderId="0" xfId="1" applyNumberFormat="1" applyFont="1"/>
    <xf numFmtId="0" fontId="3" fillId="0" borderId="0" xfId="0" applyFont="1" applyAlignment="1">
      <alignment horizontal="left" wrapText="1"/>
    </xf>
    <xf numFmtId="164" fontId="2" fillId="2" borderId="1" xfId="4" applyNumberFormat="1"/>
    <xf numFmtId="44" fontId="2" fillId="2" borderId="1" xfId="4" applyNumberFormat="1"/>
    <xf numFmtId="165" fontId="0" fillId="0" borderId="0" xfId="3" applyNumberFormat="1" applyFont="1"/>
    <xf numFmtId="166" fontId="0" fillId="0" borderId="0" xfId="2" applyNumberFormat="1" applyFont="1"/>
    <xf numFmtId="166" fontId="0" fillId="0" borderId="0" xfId="0" applyNumberFormat="1"/>
    <xf numFmtId="0" fontId="3" fillId="0" borderId="0" xfId="0" applyFont="1" applyAlignment="1">
      <alignment horizontal="center" wrapText="1"/>
    </xf>
    <xf numFmtId="166" fontId="0" fillId="0" borderId="0" xfId="1" applyNumberFormat="1" applyFont="1"/>
    <xf numFmtId="167" fontId="0" fillId="0" borderId="0" xfId="2" applyNumberFormat="1" applyFont="1"/>
    <xf numFmtId="44" fontId="0" fillId="0" borderId="0" xfId="0" applyNumberFormat="1"/>
    <xf numFmtId="164" fontId="2" fillId="2" borderId="3" xfId="4" applyNumberFormat="1" applyBorder="1"/>
    <xf numFmtId="44" fontId="2" fillId="2" borderId="3" xfId="4" applyNumberFormat="1" applyBorder="1"/>
    <xf numFmtId="0" fontId="3" fillId="0" borderId="2" xfId="0" applyFont="1" applyBorder="1"/>
    <xf numFmtId="166" fontId="3" fillId="0" borderId="2" xfId="0" applyNumberFormat="1" applyFont="1" applyBorder="1"/>
    <xf numFmtId="165" fontId="3" fillId="0" borderId="2" xfId="3" applyNumberFormat="1" applyFont="1" applyBorder="1"/>
  </cellXfs>
  <cellStyles count="5">
    <cellStyle name="Comma" xfId="1" builtinId="3"/>
    <cellStyle name="Currency" xfId="2" builtinId="4"/>
    <cellStyle name="Input" xfId="4" builtinId="20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AABB-D514-484E-90EC-4B5D59FEA4B1}">
  <dimension ref="A2:H23"/>
  <sheetViews>
    <sheetView tabSelected="1" workbookViewId="0">
      <selection activeCell="G24" sqref="G24"/>
    </sheetView>
  </sheetViews>
  <sheetFormatPr defaultRowHeight="15" x14ac:dyDescent="0.25"/>
  <cols>
    <col min="1" max="1" width="17" customWidth="1"/>
    <col min="2" max="2" width="30.7109375" bestFit="1" customWidth="1"/>
    <col min="3" max="3" width="17" customWidth="1"/>
    <col min="4" max="4" width="2.42578125" customWidth="1"/>
    <col min="5" max="7" width="17" customWidth="1"/>
    <col min="8" max="8" width="14.140625" customWidth="1"/>
    <col min="10" max="10" width="14.7109375" customWidth="1"/>
  </cols>
  <sheetData>
    <row r="2" spans="1:8" ht="45" x14ac:dyDescent="0.25">
      <c r="A2" s="2" t="s">
        <v>0</v>
      </c>
      <c r="B2" s="2" t="s">
        <v>1</v>
      </c>
      <c r="C2" s="2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1:8" x14ac:dyDescent="0.25">
      <c r="A3" t="s">
        <v>7</v>
      </c>
      <c r="B3" t="s">
        <v>8</v>
      </c>
      <c r="C3" t="s">
        <v>9</v>
      </c>
      <c r="E3" s="14">
        <v>17000.69000000001</v>
      </c>
      <c r="F3" s="14">
        <f>SUMIFS('Rate Design Model'!AC:AC,'Rate Design Model'!A:A,A3)</f>
        <v>16339.64</v>
      </c>
      <c r="G3" s="14">
        <f>SUMIFS('Rate Design Model'!AD:AD,'Rate Design Model'!A:A,A3)</f>
        <v>18780.517590000003</v>
      </c>
      <c r="H3" s="12">
        <f t="shared" ref="H3:H5" si="0">G3-F3</f>
        <v>2440.8775900000037</v>
      </c>
    </row>
    <row r="4" spans="1:8" x14ac:dyDescent="0.25">
      <c r="A4" t="s">
        <v>10</v>
      </c>
      <c r="B4" t="s">
        <v>8</v>
      </c>
      <c r="C4" t="s">
        <v>11</v>
      </c>
      <c r="E4" s="14">
        <v>38868.13000000007</v>
      </c>
      <c r="F4" s="14">
        <f>SUMIFS('Rate Design Model'!AC:AC,'Rate Design Model'!A:A,A4)</f>
        <v>40436.5965</v>
      </c>
      <c r="G4" s="14">
        <f>SUMIFS('Rate Design Model'!AD:AD,'Rate Design Model'!A:A,A4)</f>
        <v>52828.727269999996</v>
      </c>
      <c r="H4" s="12">
        <f t="shared" si="0"/>
        <v>12392.130769999996</v>
      </c>
    </row>
    <row r="5" spans="1:8" x14ac:dyDescent="0.25">
      <c r="A5" t="s">
        <v>12</v>
      </c>
      <c r="B5" t="s">
        <v>13</v>
      </c>
      <c r="C5" t="s">
        <v>9</v>
      </c>
      <c r="E5" s="14">
        <v>367940.61999999819</v>
      </c>
      <c r="F5" s="14">
        <f>SUMIFS('Rate Design Model'!AC:AC,'Rate Design Model'!A:A,A5)</f>
        <v>404131.86049999995</v>
      </c>
      <c r="G5" s="14">
        <f>SUMIFS('Rate Design Model'!AD:AD,'Rate Design Model'!A:A,A5)</f>
        <v>413757.51399999997</v>
      </c>
      <c r="H5" s="12">
        <f t="shared" si="0"/>
        <v>9625.6535000000149</v>
      </c>
    </row>
    <row r="6" spans="1:8" x14ac:dyDescent="0.25">
      <c r="A6" t="s">
        <v>14</v>
      </c>
      <c r="B6" t="s">
        <v>13</v>
      </c>
      <c r="C6" t="s">
        <v>11</v>
      </c>
      <c r="E6" s="14">
        <v>3379805.5900000012</v>
      </c>
      <c r="F6" s="14">
        <f>SUMIFS('Rate Design Model'!AC:AC,'Rate Design Model'!A:A,A6)</f>
        <v>3519480.2545465678</v>
      </c>
      <c r="G6" s="14">
        <f>SUMIFS('Rate Design Model'!AD:AD,'Rate Design Model'!A:A,A6)</f>
        <v>3553611.4948797082</v>
      </c>
      <c r="H6" s="12">
        <f>G6-F6</f>
        <v>34131.240333140362</v>
      </c>
    </row>
    <row r="7" spans="1:8" x14ac:dyDescent="0.25">
      <c r="A7" t="s">
        <v>15</v>
      </c>
      <c r="B7" t="s">
        <v>13</v>
      </c>
      <c r="C7" t="s">
        <v>16</v>
      </c>
      <c r="E7" s="14">
        <v>42285.60000000002</v>
      </c>
      <c r="F7" s="14">
        <f>SUMIFS('Rate Design Model'!AC:AC,'Rate Design Model'!A:A,A7)</f>
        <v>45666.285000000003</v>
      </c>
      <c r="G7" s="14">
        <f>SUMIFS('Rate Design Model'!AD:AD,'Rate Design Model'!A:A,A7)</f>
        <v>50013.315000000002</v>
      </c>
      <c r="H7" s="12">
        <f t="shared" ref="H7:H18" si="1">G7-F7</f>
        <v>4347.0299999999988</v>
      </c>
    </row>
    <row r="8" spans="1:8" x14ac:dyDescent="0.25">
      <c r="A8" t="s">
        <v>17</v>
      </c>
      <c r="B8" t="s">
        <v>13</v>
      </c>
      <c r="C8" t="s">
        <v>18</v>
      </c>
      <c r="E8" s="14">
        <v>81506.98</v>
      </c>
      <c r="F8" s="14">
        <f>SUMIFS('Rate Design Model'!AC:AC,'Rate Design Model'!A:A,A8)</f>
        <v>90637.3</v>
      </c>
      <c r="G8" s="14">
        <f>SUMIFS('Rate Design Model'!AD:AD,'Rate Design Model'!A:A,A8)</f>
        <v>99780.9</v>
      </c>
      <c r="H8" s="12">
        <f t="shared" si="1"/>
        <v>9143.5999999999913</v>
      </c>
    </row>
    <row r="9" spans="1:8" x14ac:dyDescent="0.25">
      <c r="A9" t="s">
        <v>19</v>
      </c>
      <c r="B9" t="s">
        <v>20</v>
      </c>
      <c r="C9" t="s">
        <v>9</v>
      </c>
      <c r="E9" s="14">
        <v>4611.18</v>
      </c>
      <c r="F9" s="14">
        <f>SUMIFS('Rate Design Model'!AC:AC,'Rate Design Model'!A:A,A9)</f>
        <v>3853.3075000000003</v>
      </c>
      <c r="G9" s="14">
        <f>SUMIFS('Rate Design Model'!AD:AD,'Rate Design Model'!A:A,A9)</f>
        <v>5532.0977899999998</v>
      </c>
      <c r="H9" s="12">
        <f t="shared" si="1"/>
        <v>1678.7902899999995</v>
      </c>
    </row>
    <row r="10" spans="1:8" x14ac:dyDescent="0.25">
      <c r="A10" t="s">
        <v>21</v>
      </c>
      <c r="B10" t="s">
        <v>22</v>
      </c>
      <c r="C10" t="s">
        <v>9</v>
      </c>
      <c r="E10" s="14">
        <v>100536.88000000005</v>
      </c>
      <c r="F10" s="14">
        <f>SUMIFS('Rate Design Model'!AC:AC,'Rate Design Model'!A:A,A10)</f>
        <v>110125.2175</v>
      </c>
      <c r="G10" s="14">
        <f>SUMIFS('Rate Design Model'!AD:AD,'Rate Design Model'!A:A,A10)</f>
        <v>118220.88117000001</v>
      </c>
      <c r="H10" s="12">
        <f t="shared" si="1"/>
        <v>8095.663670000009</v>
      </c>
    </row>
    <row r="11" spans="1:8" x14ac:dyDescent="0.25">
      <c r="A11" t="s">
        <v>23</v>
      </c>
      <c r="B11" t="s">
        <v>20</v>
      </c>
      <c r="C11" t="s">
        <v>11</v>
      </c>
      <c r="E11" s="14">
        <v>80960.209999999803</v>
      </c>
      <c r="F11" s="14">
        <f>SUMIFS('Rate Design Model'!AC:AC,'Rate Design Model'!A:A,A11)</f>
        <v>76176.837</v>
      </c>
      <c r="G11" s="14">
        <f>SUMIFS('Rate Design Model'!AD:AD,'Rate Design Model'!A:A,A11)</f>
        <v>94689.474589999998</v>
      </c>
      <c r="H11" s="12">
        <f t="shared" si="1"/>
        <v>18512.637589999998</v>
      </c>
    </row>
    <row r="12" spans="1:8" x14ac:dyDescent="0.25">
      <c r="A12" t="s">
        <v>24</v>
      </c>
      <c r="B12" t="s">
        <v>25</v>
      </c>
      <c r="C12" t="s">
        <v>9</v>
      </c>
      <c r="E12" s="14">
        <v>83442.81999999992</v>
      </c>
      <c r="F12" s="14">
        <f>SUMIFS('Rate Design Model'!AC:AC,'Rate Design Model'!A:A,A12)</f>
        <v>80132.878000000012</v>
      </c>
      <c r="G12" s="14">
        <f>SUMIFS('Rate Design Model'!AD:AD,'Rate Design Model'!A:A,A12)</f>
        <v>110922.56314</v>
      </c>
      <c r="H12" s="12">
        <f t="shared" si="1"/>
        <v>30789.685139999987</v>
      </c>
    </row>
    <row r="13" spans="1:8" x14ac:dyDescent="0.25">
      <c r="A13" t="s">
        <v>26</v>
      </c>
      <c r="B13" t="s">
        <v>25</v>
      </c>
      <c r="C13" t="s">
        <v>11</v>
      </c>
      <c r="E13" s="14">
        <v>826617.40000001306</v>
      </c>
      <c r="F13" s="14">
        <f>SUMIFS('Rate Design Model'!AC:AC,'Rate Design Model'!A:A,A13)</f>
        <v>813908.3870000001</v>
      </c>
      <c r="G13" s="14">
        <f>SUMIFS('Rate Design Model'!AD:AD,'Rate Design Model'!A:A,A13)</f>
        <v>1125165.3510700001</v>
      </c>
      <c r="H13" s="12">
        <f t="shared" si="1"/>
        <v>311256.96406999999</v>
      </c>
    </row>
    <row r="14" spans="1:8" x14ac:dyDescent="0.25">
      <c r="A14" t="s">
        <v>27</v>
      </c>
      <c r="B14" t="s">
        <v>28</v>
      </c>
      <c r="C14" t="s">
        <v>9</v>
      </c>
      <c r="E14" s="14">
        <v>1572.3899999999999</v>
      </c>
      <c r="F14" s="14">
        <f>SUMIFS('Rate Design Model'!AC:AC,'Rate Design Model'!A:A,A14)</f>
        <v>1572.39</v>
      </c>
      <c r="G14" s="14">
        <f>SUMIFS('Rate Design Model'!AD:AD,'Rate Design Model'!A:A,A14)</f>
        <v>2338.9077500000003</v>
      </c>
      <c r="H14" s="12">
        <f t="shared" si="1"/>
        <v>766.51775000000021</v>
      </c>
    </row>
    <row r="15" spans="1:8" x14ac:dyDescent="0.25">
      <c r="A15" t="s">
        <v>29</v>
      </c>
      <c r="B15" t="s">
        <v>28</v>
      </c>
      <c r="C15" t="s">
        <v>11</v>
      </c>
      <c r="E15" s="14">
        <v>40494.399999999987</v>
      </c>
      <c r="F15" s="14">
        <f>SUMIFS('Rate Design Model'!AC:AC,'Rate Design Model'!A:A,A15)</f>
        <v>46645.008249999999</v>
      </c>
      <c r="G15" s="14">
        <f>SUMIFS('Rate Design Model'!AD:AD,'Rate Design Model'!A:A,A15)</f>
        <v>65868.4758</v>
      </c>
      <c r="H15" s="12">
        <f t="shared" si="1"/>
        <v>19223.467550000001</v>
      </c>
    </row>
    <row r="16" spans="1:8" x14ac:dyDescent="0.25">
      <c r="A16" t="s">
        <v>30</v>
      </c>
      <c r="B16" t="s">
        <v>31</v>
      </c>
      <c r="C16" t="s">
        <v>9</v>
      </c>
      <c r="E16" s="14">
        <v>56304.739999999423</v>
      </c>
      <c r="F16" s="14">
        <f>SUMIFS('Rate Design Model'!AC:AC,'Rate Design Model'!A:A,A16)</f>
        <v>54055.28</v>
      </c>
      <c r="G16" s="14">
        <f>SUMIFS('Rate Design Model'!AD:AD,'Rate Design Model'!A:A,A16)</f>
        <v>115231.49248</v>
      </c>
      <c r="H16" s="12">
        <f t="shared" ref="H16" si="2">G16-F16</f>
        <v>61176.212480000002</v>
      </c>
    </row>
    <row r="17" spans="1:8" x14ac:dyDescent="0.25">
      <c r="A17" t="s">
        <v>32</v>
      </c>
      <c r="B17" t="s">
        <v>31</v>
      </c>
      <c r="C17" t="s">
        <v>9</v>
      </c>
      <c r="E17" s="14">
        <v>35639.4</v>
      </c>
      <c r="F17" s="14">
        <f>SUMIFS('Rate Design Model'!AC:AC,'Rate Design Model'!A:A,A17)</f>
        <v>35639.4</v>
      </c>
      <c r="G17" s="14">
        <f>SUMIFS('Rate Design Model'!AD:AD,'Rate Design Model'!A:A,A17)</f>
        <v>35639.4</v>
      </c>
      <c r="H17" s="12">
        <f t="shared" si="1"/>
        <v>0</v>
      </c>
    </row>
    <row r="18" spans="1:8" x14ac:dyDescent="0.25">
      <c r="A18" t="s">
        <v>33</v>
      </c>
      <c r="B18" t="s">
        <v>31</v>
      </c>
      <c r="C18" t="s">
        <v>11</v>
      </c>
      <c r="E18" s="14">
        <v>377271.15000007395</v>
      </c>
      <c r="F18" s="14">
        <f>SUMIFS('Rate Design Model'!AC:AC,'Rate Design Model'!A:A,A18)</f>
        <v>381205.18484</v>
      </c>
      <c r="G18" s="14">
        <f>SUMIFS('Rate Design Model'!AD:AD,'Rate Design Model'!A:A,A18)</f>
        <v>717017.535255</v>
      </c>
      <c r="H18" s="12">
        <f t="shared" si="1"/>
        <v>335812.35041499999</v>
      </c>
    </row>
    <row r="20" spans="1:8" ht="15.75" thickBot="1" x14ac:dyDescent="0.3">
      <c r="A20" s="19" t="s">
        <v>34</v>
      </c>
      <c r="B20" s="19"/>
      <c r="C20" s="19"/>
      <c r="D20" s="19"/>
      <c r="E20" s="20">
        <f>SUM(E3:E19)</f>
        <v>5534858.1800000863</v>
      </c>
      <c r="F20" s="20">
        <f>SUM(F3:F19)</f>
        <v>5720005.8266365686</v>
      </c>
      <c r="G20" s="20">
        <f>SUM(G3:G19)</f>
        <v>6579398.6477847081</v>
      </c>
      <c r="H20" s="20">
        <f>SUM(H3:H19)</f>
        <v>859392.82114814036</v>
      </c>
    </row>
    <row r="21" spans="1:8" ht="15.75" thickTop="1" x14ac:dyDescent="0.25">
      <c r="E21" s="12"/>
    </row>
    <row r="22" spans="1:8" x14ac:dyDescent="0.25">
      <c r="E22" s="12"/>
    </row>
    <row r="23" spans="1:8" x14ac:dyDescent="0.25">
      <c r="E2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5007-CCB9-466E-B885-E13DDEFEF749}">
  <dimension ref="A1:AH174"/>
  <sheetViews>
    <sheetView zoomScale="110" zoomScaleNormal="110" workbookViewId="0">
      <pane xSplit="7" ySplit="1" topLeftCell="H2" activePane="bottomRight" state="frozen"/>
      <selection pane="topRight" activeCell="J1" sqref="J1"/>
      <selection pane="bottomLeft" activeCell="A2" sqref="A2"/>
      <selection pane="bottomRight" activeCell="I2" sqref="I2"/>
    </sheetView>
  </sheetViews>
  <sheetFormatPr defaultRowHeight="15" x14ac:dyDescent="0.25"/>
  <cols>
    <col min="1" max="1" width="11.42578125" bestFit="1" customWidth="1"/>
    <col min="2" max="2" width="10.140625" customWidth="1"/>
    <col min="3" max="3" width="15.28515625" customWidth="1"/>
    <col min="4" max="4" width="7.7109375" bestFit="1" customWidth="1"/>
    <col min="5" max="5" width="22.42578125" bestFit="1" customWidth="1"/>
    <col min="6" max="6" width="14.5703125" bestFit="1" customWidth="1"/>
    <col min="7" max="7" width="10.5703125" bestFit="1" customWidth="1"/>
    <col min="8" max="8" width="13.140625" customWidth="1"/>
    <col min="9" max="9" width="14" customWidth="1"/>
    <col min="10" max="10" width="2.5703125" customWidth="1"/>
    <col min="11" max="14" width="12.85546875" bestFit="1" customWidth="1"/>
    <col min="15" max="15" width="2.5703125" customWidth="1"/>
    <col min="16" max="17" width="12.85546875" bestFit="1" customWidth="1"/>
    <col min="18" max="18" width="2.5703125" customWidth="1"/>
    <col min="19" max="20" width="10.5703125" bestFit="1" customWidth="1"/>
    <col min="21" max="21" width="9.5703125" bestFit="1" customWidth="1"/>
    <col min="22" max="22" width="2.5703125" customWidth="1"/>
    <col min="23" max="24" width="10.140625" bestFit="1" customWidth="1"/>
    <col min="25" max="25" width="2.5703125" customWidth="1"/>
    <col min="26" max="27" width="10.85546875" bestFit="1" customWidth="1"/>
    <col min="28" max="28" width="3.85546875" bestFit="1" customWidth="1"/>
    <col min="29" max="29" width="13.28515625" bestFit="1" customWidth="1"/>
    <col min="30" max="30" width="14" bestFit="1" customWidth="1"/>
    <col min="31" max="31" width="10.42578125" customWidth="1"/>
    <col min="34" max="34" width="14.28515625" bestFit="1" customWidth="1"/>
  </cols>
  <sheetData>
    <row r="1" spans="1:31" ht="60" x14ac:dyDescent="0.25">
      <c r="A1" s="2" t="s">
        <v>0</v>
      </c>
      <c r="B1" s="2" t="s">
        <v>35</v>
      </c>
      <c r="C1" s="2" t="s">
        <v>1</v>
      </c>
      <c r="D1" s="2" t="s">
        <v>36</v>
      </c>
      <c r="E1" s="2" t="s">
        <v>37</v>
      </c>
      <c r="F1" s="2" t="s">
        <v>2</v>
      </c>
      <c r="G1" s="2" t="s">
        <v>38</v>
      </c>
      <c r="H1" s="7" t="s">
        <v>39</v>
      </c>
      <c r="I1" s="7" t="s">
        <v>71</v>
      </c>
      <c r="J1" s="7"/>
      <c r="K1" s="7" t="s">
        <v>40</v>
      </c>
      <c r="L1" s="7" t="s">
        <v>41</v>
      </c>
      <c r="M1" s="7" t="s">
        <v>42</v>
      </c>
      <c r="N1" s="7" t="s">
        <v>43</v>
      </c>
      <c r="O1" s="7"/>
      <c r="P1" s="7" t="s">
        <v>44</v>
      </c>
      <c r="Q1" s="7" t="s">
        <v>45</v>
      </c>
      <c r="R1" s="7"/>
      <c r="S1" s="7" t="s">
        <v>46</v>
      </c>
      <c r="T1" s="7" t="s">
        <v>47</v>
      </c>
      <c r="U1" s="7" t="s">
        <v>48</v>
      </c>
      <c r="V1" s="7"/>
      <c r="W1" s="7" t="s">
        <v>49</v>
      </c>
      <c r="X1" s="7" t="s">
        <v>50</v>
      </c>
      <c r="Y1" s="7"/>
      <c r="Z1" s="7" t="s">
        <v>51</v>
      </c>
      <c r="AA1" s="7" t="s">
        <v>52</v>
      </c>
      <c r="AB1" s="7"/>
      <c r="AC1" s="7" t="s">
        <v>53</v>
      </c>
      <c r="AD1" s="7" t="s">
        <v>54</v>
      </c>
      <c r="AE1" s="7" t="s">
        <v>48</v>
      </c>
    </row>
    <row r="2" spans="1:31" x14ac:dyDescent="0.25">
      <c r="A2" t="s">
        <v>14</v>
      </c>
      <c r="B2" t="s">
        <v>55</v>
      </c>
      <c r="C2" t="s">
        <v>13</v>
      </c>
      <c r="D2" s="3">
        <v>10</v>
      </c>
      <c r="E2" t="s">
        <v>56</v>
      </c>
      <c r="F2" t="s">
        <v>11</v>
      </c>
      <c r="G2" s="4" t="s">
        <v>57</v>
      </c>
      <c r="H2" s="6">
        <v>2511</v>
      </c>
      <c r="I2" s="6">
        <v>30132</v>
      </c>
      <c r="J2" s="6"/>
      <c r="K2" s="6"/>
      <c r="L2" s="6"/>
      <c r="M2" s="6"/>
      <c r="N2" s="6"/>
      <c r="O2" s="6"/>
      <c r="P2" s="6"/>
      <c r="Q2" s="6"/>
      <c r="R2" s="6"/>
      <c r="S2" s="5">
        <v>77</v>
      </c>
      <c r="T2" s="9">
        <v>77</v>
      </c>
      <c r="U2" s="10">
        <f>IFERROR(T2/S2-1,0)</f>
        <v>0</v>
      </c>
      <c r="W2" s="11">
        <f>I2*S2</f>
        <v>2320164</v>
      </c>
      <c r="X2" s="11">
        <f>I2*T2</f>
        <v>2320164</v>
      </c>
      <c r="AC2" s="12">
        <f>W2+Z2</f>
        <v>2320164</v>
      </c>
      <c r="AD2" s="12">
        <f>X2+AA2</f>
        <v>2320164</v>
      </c>
      <c r="AE2" s="10">
        <f>IFERROR(AD2/AC2-1,0)</f>
        <v>0</v>
      </c>
    </row>
    <row r="3" spans="1:31" x14ac:dyDescent="0.25">
      <c r="A3" t="s">
        <v>14</v>
      </c>
      <c r="B3" t="s">
        <v>55</v>
      </c>
      <c r="C3" t="s">
        <v>13</v>
      </c>
      <c r="D3" s="3">
        <v>10</v>
      </c>
      <c r="E3" t="s">
        <v>56</v>
      </c>
      <c r="F3" t="s">
        <v>11</v>
      </c>
      <c r="G3" s="4" t="s">
        <v>58</v>
      </c>
      <c r="H3" s="6">
        <v>9</v>
      </c>
      <c r="I3" s="6">
        <v>108</v>
      </c>
      <c r="S3" s="5">
        <v>77</v>
      </c>
      <c r="T3" s="9">
        <v>115.5</v>
      </c>
      <c r="U3" s="10">
        <f t="shared" ref="U3:U12" si="0">IFERROR(T3/S3-1,0)</f>
        <v>0.5</v>
      </c>
      <c r="W3" s="11">
        <f t="shared" ref="W3:W66" si="1">I3*S3</f>
        <v>8316</v>
      </c>
      <c r="X3" s="11">
        <f t="shared" ref="X3:X66" si="2">I3*T3</f>
        <v>12474</v>
      </c>
      <c r="AC3" s="12">
        <f t="shared" ref="AC3:AD18" si="3">W3+Z3</f>
        <v>8316</v>
      </c>
      <c r="AD3" s="12">
        <f t="shared" ref="AD3:AD7" si="4">X3+AA3</f>
        <v>12474</v>
      </c>
      <c r="AE3" s="10">
        <f t="shared" ref="AE3:AE12" si="5">IFERROR(AD3/AC3-1,0)</f>
        <v>0.5</v>
      </c>
    </row>
    <row r="4" spans="1:31" x14ac:dyDescent="0.25">
      <c r="A4" t="s">
        <v>14</v>
      </c>
      <c r="B4" t="s">
        <v>55</v>
      </c>
      <c r="C4" t="s">
        <v>13</v>
      </c>
      <c r="D4" s="3">
        <v>10</v>
      </c>
      <c r="E4" t="s">
        <v>56</v>
      </c>
      <c r="F4" t="s">
        <v>11</v>
      </c>
      <c r="G4" s="4" t="s">
        <v>59</v>
      </c>
      <c r="H4" s="6">
        <v>14</v>
      </c>
      <c r="I4" s="6">
        <v>168</v>
      </c>
      <c r="S4" s="5">
        <v>195.54</v>
      </c>
      <c r="T4" s="9">
        <v>192.5</v>
      </c>
      <c r="U4" s="10">
        <f t="shared" si="0"/>
        <v>-1.5546691214073816E-2</v>
      </c>
      <c r="W4" s="11">
        <f t="shared" si="1"/>
        <v>32850.720000000001</v>
      </c>
      <c r="X4" s="11">
        <f t="shared" si="2"/>
        <v>32340</v>
      </c>
      <c r="AC4" s="12">
        <f t="shared" si="3"/>
        <v>32850.720000000001</v>
      </c>
      <c r="AD4" s="12">
        <f t="shared" si="4"/>
        <v>32340</v>
      </c>
      <c r="AE4" s="10">
        <f t="shared" si="5"/>
        <v>-1.5546691214073927E-2</v>
      </c>
    </row>
    <row r="5" spans="1:31" x14ac:dyDescent="0.25">
      <c r="A5" t="s">
        <v>14</v>
      </c>
      <c r="B5" t="s">
        <v>55</v>
      </c>
      <c r="C5" t="s">
        <v>13</v>
      </c>
      <c r="D5" s="3">
        <v>10</v>
      </c>
      <c r="E5" t="s">
        <v>56</v>
      </c>
      <c r="F5" t="s">
        <v>11</v>
      </c>
      <c r="G5" s="4" t="s">
        <v>60</v>
      </c>
      <c r="H5" s="6">
        <v>3</v>
      </c>
      <c r="I5" s="6">
        <v>36</v>
      </c>
      <c r="S5" s="5">
        <v>369.8</v>
      </c>
      <c r="T5" s="9">
        <v>385</v>
      </c>
      <c r="U5" s="10">
        <f t="shared" si="0"/>
        <v>4.1103299080583966E-2</v>
      </c>
      <c r="W5" s="11">
        <f t="shared" si="1"/>
        <v>13312.800000000001</v>
      </c>
      <c r="X5" s="11">
        <f t="shared" si="2"/>
        <v>13860</v>
      </c>
      <c r="AC5" s="12">
        <f t="shared" si="3"/>
        <v>13312.800000000001</v>
      </c>
      <c r="AD5" s="12">
        <f t="shared" si="4"/>
        <v>13860</v>
      </c>
      <c r="AE5" s="10">
        <f t="shared" si="5"/>
        <v>4.1103299080583966E-2</v>
      </c>
    </row>
    <row r="6" spans="1:31" x14ac:dyDescent="0.25">
      <c r="A6" t="s">
        <v>14</v>
      </c>
      <c r="B6" t="s">
        <v>55</v>
      </c>
      <c r="C6" t="s">
        <v>13</v>
      </c>
      <c r="D6" s="3">
        <v>10</v>
      </c>
      <c r="E6" t="s">
        <v>56</v>
      </c>
      <c r="F6" t="s">
        <v>11</v>
      </c>
      <c r="G6" s="4" t="s">
        <v>61</v>
      </c>
      <c r="H6" s="6">
        <v>1</v>
      </c>
      <c r="I6" s="6">
        <v>12</v>
      </c>
      <c r="S6" s="5">
        <v>583.58000000000004</v>
      </c>
      <c r="T6" s="9">
        <v>616</v>
      </c>
      <c r="U6" s="10">
        <f t="shared" si="0"/>
        <v>5.5553651598752474E-2</v>
      </c>
      <c r="W6" s="11">
        <f t="shared" si="1"/>
        <v>7002.9600000000009</v>
      </c>
      <c r="X6" s="11">
        <f t="shared" si="2"/>
        <v>7392</v>
      </c>
      <c r="AC6" s="12">
        <f t="shared" si="3"/>
        <v>7002.9600000000009</v>
      </c>
      <c r="AD6" s="12">
        <f t="shared" si="4"/>
        <v>7392</v>
      </c>
      <c r="AE6" s="10">
        <f t="shared" si="5"/>
        <v>5.5553651598752474E-2</v>
      </c>
    </row>
    <row r="7" spans="1:31" x14ac:dyDescent="0.25">
      <c r="A7" t="s">
        <v>14</v>
      </c>
      <c r="B7" t="s">
        <v>55</v>
      </c>
      <c r="C7" t="s">
        <v>13</v>
      </c>
      <c r="D7" s="3">
        <v>10</v>
      </c>
      <c r="E7" t="s">
        <v>56</v>
      </c>
      <c r="F7" t="s">
        <v>11</v>
      </c>
      <c r="G7" s="4" t="s">
        <v>62</v>
      </c>
      <c r="H7" s="6"/>
      <c r="I7" s="6">
        <v>0</v>
      </c>
      <c r="S7" s="5">
        <v>1144.8699999999999</v>
      </c>
      <c r="T7" s="9">
        <v>1155</v>
      </c>
      <c r="U7" s="10">
        <f t="shared" si="0"/>
        <v>8.8481661673378564E-3</v>
      </c>
      <c r="W7" s="11">
        <f t="shared" si="1"/>
        <v>0</v>
      </c>
      <c r="X7" s="11">
        <f t="shared" si="2"/>
        <v>0</v>
      </c>
      <c r="AC7" s="12">
        <f t="shared" si="3"/>
        <v>0</v>
      </c>
      <c r="AD7" s="12">
        <f t="shared" si="4"/>
        <v>0</v>
      </c>
      <c r="AE7" s="10">
        <f t="shared" si="5"/>
        <v>0</v>
      </c>
    </row>
    <row r="8" spans="1:31" x14ac:dyDescent="0.25">
      <c r="A8" t="s">
        <v>14</v>
      </c>
      <c r="B8" t="s">
        <v>55</v>
      </c>
      <c r="C8" t="s">
        <v>13</v>
      </c>
      <c r="D8" s="3">
        <v>30</v>
      </c>
      <c r="E8" t="s">
        <v>63</v>
      </c>
      <c r="F8" t="s">
        <v>11</v>
      </c>
      <c r="H8" s="6"/>
      <c r="I8" s="6">
        <v>0</v>
      </c>
      <c r="J8" s="6"/>
      <c r="K8" s="6">
        <v>0</v>
      </c>
      <c r="L8" s="6">
        <v>5000</v>
      </c>
      <c r="M8" s="6">
        <v>0</v>
      </c>
      <c r="N8" s="8">
        <v>5000</v>
      </c>
      <c r="O8" s="6"/>
      <c r="P8" s="6">
        <v>75133880.02133581</v>
      </c>
      <c r="Q8" s="6">
        <v>75133880.02133581</v>
      </c>
      <c r="R8" s="6"/>
      <c r="S8" s="5">
        <v>7.4</v>
      </c>
      <c r="T8" s="9">
        <v>7.4</v>
      </c>
      <c r="U8" s="10">
        <f t="shared" si="0"/>
        <v>0</v>
      </c>
      <c r="W8" s="11">
        <f t="shared" si="1"/>
        <v>0</v>
      </c>
      <c r="X8" s="11">
        <f t="shared" si="2"/>
        <v>0</v>
      </c>
      <c r="Z8" s="11">
        <f>P8/1000*S8</f>
        <v>555990.71215788496</v>
      </c>
      <c r="AA8" s="11">
        <f>Q8/1000*T8</f>
        <v>555990.71215788496</v>
      </c>
      <c r="AC8" s="12">
        <f t="shared" si="3"/>
        <v>555990.71215788496</v>
      </c>
      <c r="AD8" s="12">
        <f t="shared" si="3"/>
        <v>555990.71215788496</v>
      </c>
      <c r="AE8" s="10">
        <f t="shared" si="5"/>
        <v>0</v>
      </c>
    </row>
    <row r="9" spans="1:31" x14ac:dyDescent="0.25">
      <c r="A9" t="s">
        <v>14</v>
      </c>
      <c r="B9" t="s">
        <v>55</v>
      </c>
      <c r="C9" t="s">
        <v>13</v>
      </c>
      <c r="D9" s="3">
        <v>40</v>
      </c>
      <c r="E9" t="s">
        <v>64</v>
      </c>
      <c r="F9" t="s">
        <v>11</v>
      </c>
      <c r="H9" s="6"/>
      <c r="I9" s="6">
        <v>0</v>
      </c>
      <c r="J9" s="6"/>
      <c r="K9" s="6">
        <v>5001</v>
      </c>
      <c r="L9" s="6">
        <v>15000</v>
      </c>
      <c r="M9" s="6">
        <v>5001</v>
      </c>
      <c r="N9" s="8">
        <v>15000</v>
      </c>
      <c r="O9" s="6"/>
      <c r="P9" s="6">
        <v>26656074.708024118</v>
      </c>
      <c r="Q9" s="6">
        <v>26656074.708024118</v>
      </c>
      <c r="R9" s="6"/>
      <c r="S9" s="5">
        <v>9.75</v>
      </c>
      <c r="T9" s="9">
        <v>10</v>
      </c>
      <c r="U9" s="10">
        <f t="shared" si="0"/>
        <v>2.564102564102555E-2</v>
      </c>
      <c r="W9" s="11">
        <f t="shared" si="1"/>
        <v>0</v>
      </c>
      <c r="X9" s="11">
        <f t="shared" si="2"/>
        <v>0</v>
      </c>
      <c r="Z9" s="11">
        <f t="shared" ref="Z9:Z12" si="6">P9/1000*S9</f>
        <v>259896.72840323517</v>
      </c>
      <c r="AA9" s="11">
        <f t="shared" ref="AA9:AA12" si="7">Q9/1000*T9</f>
        <v>266560.74708024121</v>
      </c>
      <c r="AC9" s="12">
        <f t="shared" si="3"/>
        <v>259896.72840323517</v>
      </c>
      <c r="AD9" s="12">
        <f t="shared" si="3"/>
        <v>266560.74708024121</v>
      </c>
      <c r="AE9" s="10">
        <f t="shared" si="5"/>
        <v>2.5641025641025772E-2</v>
      </c>
    </row>
    <row r="10" spans="1:31" x14ac:dyDescent="0.25">
      <c r="A10" t="s">
        <v>14</v>
      </c>
      <c r="B10" t="s">
        <v>55</v>
      </c>
      <c r="C10" t="s">
        <v>13</v>
      </c>
      <c r="D10" s="3">
        <v>50</v>
      </c>
      <c r="E10" t="s">
        <v>65</v>
      </c>
      <c r="F10" t="s">
        <v>11</v>
      </c>
      <c r="H10" s="6"/>
      <c r="I10" s="6">
        <v>0</v>
      </c>
      <c r="J10" s="6"/>
      <c r="K10" s="6">
        <v>15001</v>
      </c>
      <c r="L10" s="6">
        <v>25000</v>
      </c>
      <c r="M10" s="6">
        <v>15001</v>
      </c>
      <c r="N10" s="8">
        <v>1000000</v>
      </c>
      <c r="O10" s="6"/>
      <c r="P10" s="6">
        <v>7627897.8718112241</v>
      </c>
      <c r="Q10" s="6">
        <v>20284119.743622448</v>
      </c>
      <c r="R10" s="6"/>
      <c r="S10" s="5">
        <v>14</v>
      </c>
      <c r="T10" s="9">
        <v>17</v>
      </c>
      <c r="U10" s="10">
        <f t="shared" si="0"/>
        <v>0.21428571428571419</v>
      </c>
      <c r="W10" s="11">
        <f t="shared" si="1"/>
        <v>0</v>
      </c>
      <c r="X10" s="11">
        <f t="shared" si="2"/>
        <v>0</v>
      </c>
      <c r="Z10" s="11">
        <f t="shared" si="6"/>
        <v>106790.57020535713</v>
      </c>
      <c r="AA10" s="11">
        <f t="shared" si="7"/>
        <v>344830.03564158158</v>
      </c>
      <c r="AC10" s="12">
        <f t="shared" si="3"/>
        <v>106790.57020535713</v>
      </c>
      <c r="AD10" s="12">
        <f t="shared" si="3"/>
        <v>344830.03564158158</v>
      </c>
      <c r="AE10" s="10">
        <f t="shared" si="5"/>
        <v>2.2290307559785201</v>
      </c>
    </row>
    <row r="11" spans="1:31" x14ac:dyDescent="0.25">
      <c r="A11" t="s">
        <v>14</v>
      </c>
      <c r="B11" t="s">
        <v>55</v>
      </c>
      <c r="C11" t="s">
        <v>13</v>
      </c>
      <c r="D11" s="3">
        <v>60</v>
      </c>
      <c r="E11" t="s">
        <v>66</v>
      </c>
      <c r="F11" t="s">
        <v>11</v>
      </c>
      <c r="H11" s="6"/>
      <c r="I11" s="6">
        <v>0</v>
      </c>
      <c r="J11" s="6"/>
      <c r="K11" s="6">
        <v>25001</v>
      </c>
      <c r="L11" s="6" t="s">
        <v>67</v>
      </c>
      <c r="M11" s="6">
        <v>0</v>
      </c>
      <c r="N11" s="8">
        <v>0</v>
      </c>
      <c r="O11" s="6"/>
      <c r="P11" s="6">
        <v>12656221.398828849</v>
      </c>
      <c r="Q11" s="6">
        <v>0</v>
      </c>
      <c r="R11" s="6"/>
      <c r="S11" s="5">
        <v>17</v>
      </c>
      <c r="T11" s="9">
        <v>0</v>
      </c>
      <c r="U11" s="10">
        <f t="shared" si="0"/>
        <v>-1</v>
      </c>
      <c r="W11" s="11">
        <f t="shared" si="1"/>
        <v>0</v>
      </c>
      <c r="X11" s="11">
        <f t="shared" si="2"/>
        <v>0</v>
      </c>
      <c r="Z11" s="11">
        <f t="shared" si="6"/>
        <v>215155.76378009043</v>
      </c>
      <c r="AA11" s="11">
        <f t="shared" si="7"/>
        <v>0</v>
      </c>
      <c r="AC11" s="12">
        <f t="shared" si="3"/>
        <v>215155.76378009043</v>
      </c>
      <c r="AD11" s="12">
        <f t="shared" si="3"/>
        <v>0</v>
      </c>
      <c r="AE11" s="10">
        <f t="shared" si="5"/>
        <v>-1</v>
      </c>
    </row>
    <row r="12" spans="1:31" x14ac:dyDescent="0.25">
      <c r="A12" t="s">
        <v>14</v>
      </c>
      <c r="B12" t="s">
        <v>55</v>
      </c>
      <c r="C12" t="s">
        <v>13</v>
      </c>
      <c r="D12" s="3">
        <v>70</v>
      </c>
      <c r="E12" t="s">
        <v>68</v>
      </c>
      <c r="F12" t="s">
        <v>11</v>
      </c>
      <c r="H12" s="6"/>
      <c r="I12" s="6">
        <v>0</v>
      </c>
      <c r="J12" s="6"/>
      <c r="K12" s="6"/>
      <c r="L12" s="6"/>
      <c r="M12" s="6">
        <v>0</v>
      </c>
      <c r="N12" s="8">
        <v>0</v>
      </c>
      <c r="O12" s="6"/>
      <c r="P12" s="6">
        <v>0</v>
      </c>
      <c r="Q12" s="6">
        <v>0</v>
      </c>
      <c r="R12" s="6"/>
      <c r="S12" s="5">
        <v>0</v>
      </c>
      <c r="T12" s="9">
        <v>0</v>
      </c>
      <c r="U12" s="10">
        <f t="shared" si="0"/>
        <v>0</v>
      </c>
      <c r="W12" s="11">
        <f t="shared" si="1"/>
        <v>0</v>
      </c>
      <c r="X12" s="11">
        <f t="shared" si="2"/>
        <v>0</v>
      </c>
      <c r="Z12" s="11">
        <f t="shared" si="6"/>
        <v>0</v>
      </c>
      <c r="AA12" s="11">
        <f t="shared" si="7"/>
        <v>0</v>
      </c>
      <c r="AC12" s="12">
        <f t="shared" si="3"/>
        <v>0</v>
      </c>
      <c r="AD12" s="12">
        <f t="shared" si="3"/>
        <v>0</v>
      </c>
      <c r="AE12" s="10">
        <f t="shared" si="5"/>
        <v>0</v>
      </c>
    </row>
    <row r="13" spans="1:31" x14ac:dyDescent="0.25">
      <c r="A13" t="s">
        <v>12</v>
      </c>
      <c r="B13" t="s">
        <v>55</v>
      </c>
      <c r="C13" t="s">
        <v>13</v>
      </c>
      <c r="D13" s="3">
        <v>10</v>
      </c>
      <c r="E13" t="s">
        <v>56</v>
      </c>
      <c r="F13" t="s">
        <v>9</v>
      </c>
      <c r="G13" s="4" t="s">
        <v>57</v>
      </c>
      <c r="H13" s="6">
        <v>112</v>
      </c>
      <c r="I13" s="6">
        <v>1344</v>
      </c>
      <c r="J13" s="6"/>
      <c r="K13" s="6"/>
      <c r="L13" s="6"/>
      <c r="M13" s="6"/>
      <c r="N13" s="6"/>
      <c r="O13" s="6"/>
      <c r="P13" s="6"/>
      <c r="Q13" s="6"/>
      <c r="R13" s="6"/>
      <c r="S13" s="5">
        <v>77</v>
      </c>
      <c r="T13" s="9">
        <v>77</v>
      </c>
      <c r="U13" s="10">
        <f>IFERROR(T13/S13-1,0)</f>
        <v>0</v>
      </c>
      <c r="W13" s="11">
        <f t="shared" si="1"/>
        <v>103488</v>
      </c>
      <c r="X13" s="11">
        <f t="shared" si="2"/>
        <v>103488</v>
      </c>
      <c r="AC13" s="12">
        <f>W13+Z13</f>
        <v>103488</v>
      </c>
      <c r="AD13" s="12">
        <f t="shared" si="3"/>
        <v>103488</v>
      </c>
      <c r="AE13" s="10">
        <f>IFERROR(AD13/AC13-1,0)</f>
        <v>0</v>
      </c>
    </row>
    <row r="14" spans="1:31" x14ac:dyDescent="0.25">
      <c r="A14" t="s">
        <v>12</v>
      </c>
      <c r="B14" t="s">
        <v>55</v>
      </c>
      <c r="C14" t="s">
        <v>13</v>
      </c>
      <c r="D14" s="3">
        <v>10</v>
      </c>
      <c r="E14" t="s">
        <v>56</v>
      </c>
      <c r="F14" t="s">
        <v>9</v>
      </c>
      <c r="G14" s="4" t="s">
        <v>58</v>
      </c>
      <c r="H14" s="6">
        <v>0</v>
      </c>
      <c r="I14" s="6">
        <v>0</v>
      </c>
      <c r="S14" s="5">
        <v>77</v>
      </c>
      <c r="T14" s="9">
        <v>115.5</v>
      </c>
      <c r="U14" s="10">
        <f t="shared" ref="U14:U23" si="8">IFERROR(T14/S14-1,0)</f>
        <v>0.5</v>
      </c>
      <c r="W14" s="11">
        <f t="shared" si="1"/>
        <v>0</v>
      </c>
      <c r="X14" s="11">
        <f t="shared" si="2"/>
        <v>0</v>
      </c>
      <c r="AC14" s="12">
        <f t="shared" ref="AC14:AC23" si="9">W14+Z14</f>
        <v>0</v>
      </c>
      <c r="AD14" s="12">
        <f t="shared" si="3"/>
        <v>0</v>
      </c>
      <c r="AE14" s="10">
        <f t="shared" ref="AE14:AE23" si="10">IFERROR(AD14/AC14-1,0)</f>
        <v>0</v>
      </c>
    </row>
    <row r="15" spans="1:31" x14ac:dyDescent="0.25">
      <c r="A15" t="s">
        <v>12</v>
      </c>
      <c r="B15" t="s">
        <v>55</v>
      </c>
      <c r="C15" t="s">
        <v>13</v>
      </c>
      <c r="D15" s="3">
        <v>10</v>
      </c>
      <c r="E15" t="s">
        <v>56</v>
      </c>
      <c r="F15" t="s">
        <v>9</v>
      </c>
      <c r="G15" s="4" t="s">
        <v>59</v>
      </c>
      <c r="H15" s="6">
        <v>21</v>
      </c>
      <c r="I15" s="6">
        <v>252</v>
      </c>
      <c r="S15" s="5">
        <v>195.54</v>
      </c>
      <c r="T15" s="9">
        <v>192.5</v>
      </c>
      <c r="U15" s="10">
        <f t="shared" si="8"/>
        <v>-1.5546691214073816E-2</v>
      </c>
      <c r="W15" s="11">
        <f t="shared" si="1"/>
        <v>49276.079999999994</v>
      </c>
      <c r="X15" s="11">
        <f t="shared" si="2"/>
        <v>48510</v>
      </c>
      <c r="AC15" s="12">
        <f t="shared" si="9"/>
        <v>49276.079999999994</v>
      </c>
      <c r="AD15" s="12">
        <f t="shared" si="3"/>
        <v>48510</v>
      </c>
      <c r="AE15" s="10">
        <f t="shared" si="10"/>
        <v>-1.5546691214073705E-2</v>
      </c>
    </row>
    <row r="16" spans="1:31" x14ac:dyDescent="0.25">
      <c r="A16" t="s">
        <v>12</v>
      </c>
      <c r="B16" t="s">
        <v>55</v>
      </c>
      <c r="C16" t="s">
        <v>13</v>
      </c>
      <c r="D16" s="3">
        <v>10</v>
      </c>
      <c r="E16" t="s">
        <v>56</v>
      </c>
      <c r="F16" t="s">
        <v>9</v>
      </c>
      <c r="G16" s="4" t="s">
        <v>60</v>
      </c>
      <c r="H16" s="6">
        <v>6</v>
      </c>
      <c r="I16" s="6">
        <v>72</v>
      </c>
      <c r="S16" s="5">
        <v>369.8</v>
      </c>
      <c r="T16" s="9">
        <v>385</v>
      </c>
      <c r="U16" s="10">
        <f t="shared" si="8"/>
        <v>4.1103299080583966E-2</v>
      </c>
      <c r="W16" s="11">
        <f t="shared" si="1"/>
        <v>26625.600000000002</v>
      </c>
      <c r="X16" s="11">
        <f t="shared" si="2"/>
        <v>27720</v>
      </c>
      <c r="AC16" s="12">
        <f t="shared" si="9"/>
        <v>26625.600000000002</v>
      </c>
      <c r="AD16" s="12">
        <f t="shared" si="3"/>
        <v>27720</v>
      </c>
      <c r="AE16" s="10">
        <f t="shared" si="10"/>
        <v>4.1103299080583966E-2</v>
      </c>
    </row>
    <row r="17" spans="1:31" x14ac:dyDescent="0.25">
      <c r="A17" t="s">
        <v>12</v>
      </c>
      <c r="B17" t="s">
        <v>55</v>
      </c>
      <c r="C17" t="s">
        <v>13</v>
      </c>
      <c r="D17" s="3">
        <v>10</v>
      </c>
      <c r="E17" t="s">
        <v>56</v>
      </c>
      <c r="F17" t="s">
        <v>9</v>
      </c>
      <c r="G17" s="4" t="s">
        <v>61</v>
      </c>
      <c r="H17" s="6">
        <v>3</v>
      </c>
      <c r="I17" s="6">
        <v>36</v>
      </c>
      <c r="S17" s="5">
        <v>583.58000000000004</v>
      </c>
      <c r="T17" s="9">
        <v>616</v>
      </c>
      <c r="U17" s="10">
        <f t="shared" si="8"/>
        <v>5.5553651598752474E-2</v>
      </c>
      <c r="W17" s="11">
        <f t="shared" si="1"/>
        <v>21008.880000000001</v>
      </c>
      <c r="X17" s="11">
        <f t="shared" si="2"/>
        <v>22176</v>
      </c>
      <c r="AC17" s="12">
        <f t="shared" si="9"/>
        <v>21008.880000000001</v>
      </c>
      <c r="AD17" s="12">
        <f t="shared" si="3"/>
        <v>22176</v>
      </c>
      <c r="AE17" s="10">
        <f t="shared" si="10"/>
        <v>5.5553651598752474E-2</v>
      </c>
    </row>
    <row r="18" spans="1:31" x14ac:dyDescent="0.25">
      <c r="A18" t="s">
        <v>12</v>
      </c>
      <c r="B18" t="s">
        <v>55</v>
      </c>
      <c r="C18" t="s">
        <v>13</v>
      </c>
      <c r="D18" s="3">
        <v>10</v>
      </c>
      <c r="E18" t="s">
        <v>56</v>
      </c>
      <c r="F18" t="s">
        <v>9</v>
      </c>
      <c r="G18" s="4" t="s">
        <v>62</v>
      </c>
      <c r="H18" s="6">
        <v>0</v>
      </c>
      <c r="I18" s="6">
        <v>0</v>
      </c>
      <c r="S18" s="5">
        <v>1144.8699999999999</v>
      </c>
      <c r="T18" s="9">
        <v>1155</v>
      </c>
      <c r="U18" s="10">
        <f t="shared" si="8"/>
        <v>8.8481661673378564E-3</v>
      </c>
      <c r="W18" s="11">
        <f t="shared" si="1"/>
        <v>0</v>
      </c>
      <c r="X18" s="11">
        <f t="shared" si="2"/>
        <v>0</v>
      </c>
      <c r="AC18" s="12">
        <f t="shared" si="9"/>
        <v>0</v>
      </c>
      <c r="AD18" s="12">
        <f t="shared" si="3"/>
        <v>0</v>
      </c>
      <c r="AE18" s="10">
        <f t="shared" si="10"/>
        <v>0</v>
      </c>
    </row>
    <row r="19" spans="1:31" x14ac:dyDescent="0.25">
      <c r="A19" t="s">
        <v>12</v>
      </c>
      <c r="B19" t="s">
        <v>55</v>
      </c>
      <c r="C19" t="s">
        <v>13</v>
      </c>
      <c r="D19" s="3">
        <v>30</v>
      </c>
      <c r="E19" t="s">
        <v>63</v>
      </c>
      <c r="F19" t="s">
        <v>9</v>
      </c>
      <c r="H19" s="6"/>
      <c r="I19" s="6">
        <v>0</v>
      </c>
      <c r="J19" s="6"/>
      <c r="K19" s="6">
        <v>0</v>
      </c>
      <c r="L19" s="6">
        <v>5000</v>
      </c>
      <c r="M19" s="6">
        <v>0</v>
      </c>
      <c r="N19" s="8">
        <v>5000</v>
      </c>
      <c r="O19" s="6"/>
      <c r="P19" s="6">
        <v>4065360</v>
      </c>
      <c r="Q19" s="6">
        <v>4065360</v>
      </c>
      <c r="R19" s="6"/>
      <c r="S19" s="5">
        <v>7.4</v>
      </c>
      <c r="T19" s="9">
        <v>7.4</v>
      </c>
      <c r="U19" s="10">
        <f t="shared" si="8"/>
        <v>0</v>
      </c>
      <c r="W19" s="11">
        <f t="shared" si="1"/>
        <v>0</v>
      </c>
      <c r="X19" s="11">
        <f t="shared" si="2"/>
        <v>0</v>
      </c>
      <c r="Z19" s="11">
        <f>P19/1000*S19</f>
        <v>30083.664000000001</v>
      </c>
      <c r="AA19" s="11">
        <f>Q19/1000*T19</f>
        <v>30083.664000000001</v>
      </c>
      <c r="AC19" s="12">
        <f t="shared" si="9"/>
        <v>30083.664000000001</v>
      </c>
      <c r="AD19" s="12">
        <f t="shared" ref="AD19:AD29" si="11">X19+AA19</f>
        <v>30083.664000000001</v>
      </c>
      <c r="AE19" s="10">
        <f t="shared" si="10"/>
        <v>0</v>
      </c>
    </row>
    <row r="20" spans="1:31" x14ac:dyDescent="0.25">
      <c r="A20" t="s">
        <v>12</v>
      </c>
      <c r="B20" t="s">
        <v>55</v>
      </c>
      <c r="C20" t="s">
        <v>13</v>
      </c>
      <c r="D20" s="3">
        <v>40</v>
      </c>
      <c r="E20" t="s">
        <v>64</v>
      </c>
      <c r="F20" t="s">
        <v>9</v>
      </c>
      <c r="H20" s="6"/>
      <c r="I20" s="6">
        <v>0</v>
      </c>
      <c r="J20" s="6"/>
      <c r="K20" s="6">
        <v>5001</v>
      </c>
      <c r="L20" s="6">
        <v>15000</v>
      </c>
      <c r="M20" s="6">
        <v>5001</v>
      </c>
      <c r="N20" s="8">
        <v>15000</v>
      </c>
      <c r="O20" s="6"/>
      <c r="P20" s="6">
        <v>3805250</v>
      </c>
      <c r="Q20" s="6">
        <v>3805250</v>
      </c>
      <c r="R20" s="6"/>
      <c r="S20" s="5">
        <v>9.75</v>
      </c>
      <c r="T20" s="9">
        <v>10</v>
      </c>
      <c r="U20" s="10">
        <f t="shared" si="8"/>
        <v>2.564102564102555E-2</v>
      </c>
      <c r="W20" s="11">
        <f t="shared" si="1"/>
        <v>0</v>
      </c>
      <c r="X20" s="11">
        <f t="shared" si="2"/>
        <v>0</v>
      </c>
      <c r="Z20" s="11">
        <f t="shared" ref="Z20:Z23" si="12">P20/1000*S20</f>
        <v>37101.1875</v>
      </c>
      <c r="AA20" s="11">
        <f t="shared" ref="AA20:AA23" si="13">Q20/1000*T20</f>
        <v>38052.5</v>
      </c>
      <c r="AC20" s="12">
        <f t="shared" si="9"/>
        <v>37101.1875</v>
      </c>
      <c r="AD20" s="12">
        <f t="shared" si="11"/>
        <v>38052.5</v>
      </c>
      <c r="AE20" s="10">
        <f t="shared" si="10"/>
        <v>2.564102564102555E-2</v>
      </c>
    </row>
    <row r="21" spans="1:31" x14ac:dyDescent="0.25">
      <c r="A21" t="s">
        <v>12</v>
      </c>
      <c r="B21" t="s">
        <v>55</v>
      </c>
      <c r="C21" t="s">
        <v>13</v>
      </c>
      <c r="D21" s="3">
        <v>50</v>
      </c>
      <c r="E21" t="s">
        <v>65</v>
      </c>
      <c r="F21" t="s">
        <v>9</v>
      </c>
      <c r="H21" s="6"/>
      <c r="I21" s="6">
        <v>0</v>
      </c>
      <c r="J21" s="6"/>
      <c r="K21" s="6">
        <v>15001</v>
      </c>
      <c r="L21" s="6">
        <v>25000</v>
      </c>
      <c r="M21" s="6">
        <v>15001</v>
      </c>
      <c r="N21" s="8">
        <v>1000000</v>
      </c>
      <c r="O21" s="6"/>
      <c r="P21" s="6">
        <v>2392967</v>
      </c>
      <c r="Q21" s="6">
        <v>8454550</v>
      </c>
      <c r="R21" s="6"/>
      <c r="S21" s="5">
        <v>14</v>
      </c>
      <c r="T21" s="9">
        <v>17</v>
      </c>
      <c r="U21" s="10">
        <f t="shared" si="8"/>
        <v>0.21428571428571419</v>
      </c>
      <c r="W21" s="11">
        <f t="shared" si="1"/>
        <v>0</v>
      </c>
      <c r="X21" s="11">
        <f t="shared" si="2"/>
        <v>0</v>
      </c>
      <c r="Z21" s="11">
        <f t="shared" si="12"/>
        <v>33501.538</v>
      </c>
      <c r="AA21" s="11">
        <f t="shared" si="13"/>
        <v>143727.34999999998</v>
      </c>
      <c r="AC21" s="12">
        <f t="shared" si="9"/>
        <v>33501.538</v>
      </c>
      <c r="AD21" s="12">
        <f t="shared" si="11"/>
        <v>143727.34999999998</v>
      </c>
      <c r="AE21" s="10">
        <f t="shared" si="10"/>
        <v>3.2901716930130185</v>
      </c>
    </row>
    <row r="22" spans="1:31" x14ac:dyDescent="0.25">
      <c r="A22" t="s">
        <v>12</v>
      </c>
      <c r="B22" t="s">
        <v>55</v>
      </c>
      <c r="C22" t="s">
        <v>13</v>
      </c>
      <c r="D22" s="3">
        <v>60</v>
      </c>
      <c r="E22" t="s">
        <v>66</v>
      </c>
      <c r="F22" t="s">
        <v>9</v>
      </c>
      <c r="H22" s="6"/>
      <c r="I22" s="6">
        <v>0</v>
      </c>
      <c r="J22" s="6"/>
      <c r="K22" s="6">
        <v>25001</v>
      </c>
      <c r="L22" s="6" t="s">
        <v>67</v>
      </c>
      <c r="M22" s="6">
        <v>0</v>
      </c>
      <c r="N22" s="8">
        <v>0</v>
      </c>
      <c r="O22" s="6"/>
      <c r="P22" s="6">
        <v>6061583</v>
      </c>
      <c r="Q22" s="6">
        <v>0</v>
      </c>
      <c r="R22" s="6"/>
      <c r="S22" s="5">
        <v>17</v>
      </c>
      <c r="T22" s="9">
        <v>0</v>
      </c>
      <c r="U22" s="10">
        <f t="shared" si="8"/>
        <v>-1</v>
      </c>
      <c r="W22" s="11">
        <f t="shared" si="1"/>
        <v>0</v>
      </c>
      <c r="X22" s="11">
        <f t="shared" si="2"/>
        <v>0</v>
      </c>
      <c r="Z22" s="11">
        <f t="shared" si="12"/>
        <v>103046.91099999999</v>
      </c>
      <c r="AA22" s="11">
        <f t="shared" si="13"/>
        <v>0</v>
      </c>
      <c r="AC22" s="12">
        <f t="shared" si="9"/>
        <v>103046.91099999999</v>
      </c>
      <c r="AD22" s="12">
        <f t="shared" si="11"/>
        <v>0</v>
      </c>
      <c r="AE22" s="10">
        <f t="shared" si="10"/>
        <v>-1</v>
      </c>
    </row>
    <row r="23" spans="1:31" x14ac:dyDescent="0.25">
      <c r="A23" t="s">
        <v>12</v>
      </c>
      <c r="B23" t="s">
        <v>55</v>
      </c>
      <c r="C23" t="s">
        <v>13</v>
      </c>
      <c r="D23" s="3">
        <v>70</v>
      </c>
      <c r="E23" t="s">
        <v>68</v>
      </c>
      <c r="F23" t="s">
        <v>9</v>
      </c>
      <c r="H23" s="6"/>
      <c r="I23" s="6">
        <v>0</v>
      </c>
      <c r="J23" s="6"/>
      <c r="K23" s="6"/>
      <c r="L23" s="6"/>
      <c r="M23" s="6">
        <v>0</v>
      </c>
      <c r="N23" s="8">
        <v>0</v>
      </c>
      <c r="O23" s="6"/>
      <c r="P23" s="6">
        <v>0</v>
      </c>
      <c r="Q23" s="6">
        <v>0</v>
      </c>
      <c r="R23" s="6"/>
      <c r="S23" s="5">
        <v>0</v>
      </c>
      <c r="T23" s="9">
        <v>0</v>
      </c>
      <c r="U23" s="10">
        <f t="shared" si="8"/>
        <v>0</v>
      </c>
      <c r="W23" s="11">
        <f t="shared" si="1"/>
        <v>0</v>
      </c>
      <c r="X23" s="11">
        <f t="shared" si="2"/>
        <v>0</v>
      </c>
      <c r="Z23" s="11">
        <f t="shared" si="12"/>
        <v>0</v>
      </c>
      <c r="AA23" s="11">
        <f t="shared" si="13"/>
        <v>0</v>
      </c>
      <c r="AC23" s="12">
        <f t="shared" si="9"/>
        <v>0</v>
      </c>
      <c r="AD23" s="12">
        <f t="shared" si="11"/>
        <v>0</v>
      </c>
      <c r="AE23" s="10">
        <f t="shared" si="10"/>
        <v>0</v>
      </c>
    </row>
    <row r="24" spans="1:31" x14ac:dyDescent="0.25">
      <c r="A24" t="s">
        <v>15</v>
      </c>
      <c r="B24" t="s">
        <v>55</v>
      </c>
      <c r="C24" t="s">
        <v>13</v>
      </c>
      <c r="D24" s="3">
        <v>10</v>
      </c>
      <c r="E24" t="s">
        <v>56</v>
      </c>
      <c r="F24" t="s">
        <v>16</v>
      </c>
      <c r="G24" s="4" t="s">
        <v>57</v>
      </c>
      <c r="H24" s="6">
        <v>4</v>
      </c>
      <c r="I24" s="6">
        <v>48</v>
      </c>
      <c r="J24" s="6"/>
      <c r="K24" s="6"/>
      <c r="L24" s="6"/>
      <c r="M24" s="6"/>
      <c r="N24" s="6"/>
      <c r="O24" s="6"/>
      <c r="P24" s="6"/>
      <c r="Q24" s="6"/>
      <c r="R24" s="6"/>
      <c r="S24" s="5">
        <v>85</v>
      </c>
      <c r="T24" s="9">
        <v>90</v>
      </c>
      <c r="U24" s="10">
        <f>IFERROR(T24/S24-1,0)</f>
        <v>5.8823529411764719E-2</v>
      </c>
      <c r="W24" s="11">
        <f t="shared" si="1"/>
        <v>4080</v>
      </c>
      <c r="X24" s="11">
        <f t="shared" si="2"/>
        <v>4320</v>
      </c>
      <c r="AC24" s="12">
        <f>W24+Z24</f>
        <v>4080</v>
      </c>
      <c r="AD24" s="12">
        <f t="shared" si="11"/>
        <v>4320</v>
      </c>
      <c r="AE24" s="10">
        <f>IFERROR(AD24/AC24-1,0)</f>
        <v>5.8823529411764719E-2</v>
      </c>
    </row>
    <row r="25" spans="1:31" x14ac:dyDescent="0.25">
      <c r="A25" t="s">
        <v>15</v>
      </c>
      <c r="B25" t="s">
        <v>55</v>
      </c>
      <c r="C25" t="s">
        <v>13</v>
      </c>
      <c r="D25" s="3">
        <v>10</v>
      </c>
      <c r="E25" t="s">
        <v>56</v>
      </c>
      <c r="F25" t="s">
        <v>16</v>
      </c>
      <c r="G25" s="4" t="s">
        <v>58</v>
      </c>
      <c r="H25" s="6"/>
      <c r="I25" s="6">
        <v>0</v>
      </c>
      <c r="S25" s="5">
        <v>85</v>
      </c>
      <c r="T25" s="9">
        <v>135</v>
      </c>
      <c r="U25" s="10">
        <f t="shared" ref="U25:U30" si="14">IFERROR(T25/S25-1,0)</f>
        <v>0.58823529411764697</v>
      </c>
      <c r="W25" s="11">
        <f t="shared" si="1"/>
        <v>0</v>
      </c>
      <c r="X25" s="11">
        <f t="shared" si="2"/>
        <v>0</v>
      </c>
      <c r="AC25" s="12">
        <f t="shared" ref="AC25:AC30" si="15">W25+Z25</f>
        <v>0</v>
      </c>
      <c r="AD25" s="12">
        <f t="shared" si="11"/>
        <v>0</v>
      </c>
      <c r="AE25" s="10">
        <f t="shared" ref="AE25:AE30" si="16">IFERROR(AD25/AC25-1,0)</f>
        <v>0</v>
      </c>
    </row>
    <row r="26" spans="1:31" x14ac:dyDescent="0.25">
      <c r="A26" t="s">
        <v>15</v>
      </c>
      <c r="B26" t="s">
        <v>55</v>
      </c>
      <c r="C26" t="s">
        <v>13</v>
      </c>
      <c r="D26" s="3">
        <v>10</v>
      </c>
      <c r="E26" t="s">
        <v>56</v>
      </c>
      <c r="F26" t="s">
        <v>16</v>
      </c>
      <c r="G26" s="4" t="s">
        <v>59</v>
      </c>
      <c r="H26" s="6">
        <v>1</v>
      </c>
      <c r="I26" s="6">
        <v>12</v>
      </c>
      <c r="S26" s="5">
        <v>243.88</v>
      </c>
      <c r="T26" s="9">
        <v>225</v>
      </c>
      <c r="U26" s="10">
        <f t="shared" si="14"/>
        <v>-7.7415122191241581E-2</v>
      </c>
      <c r="W26" s="11">
        <f t="shared" si="1"/>
        <v>2926.56</v>
      </c>
      <c r="X26" s="11">
        <f t="shared" si="2"/>
        <v>2700</v>
      </c>
      <c r="AC26" s="12">
        <f t="shared" si="15"/>
        <v>2926.56</v>
      </c>
      <c r="AD26" s="12">
        <f t="shared" si="11"/>
        <v>2700</v>
      </c>
      <c r="AE26" s="10">
        <f t="shared" si="16"/>
        <v>-7.7415122191241581E-2</v>
      </c>
    </row>
    <row r="27" spans="1:31" x14ac:dyDescent="0.25">
      <c r="A27" t="s">
        <v>15</v>
      </c>
      <c r="B27" t="s">
        <v>55</v>
      </c>
      <c r="C27" t="s">
        <v>13</v>
      </c>
      <c r="D27" s="3">
        <v>10</v>
      </c>
      <c r="E27" t="s">
        <v>56</v>
      </c>
      <c r="F27" t="s">
        <v>16</v>
      </c>
      <c r="G27" s="4" t="s">
        <v>60</v>
      </c>
      <c r="H27" s="6"/>
      <c r="I27" s="6">
        <v>0</v>
      </c>
      <c r="S27" s="5">
        <v>443.26</v>
      </c>
      <c r="T27" s="9">
        <v>450</v>
      </c>
      <c r="U27" s="10">
        <f t="shared" si="14"/>
        <v>1.5205522718043651E-2</v>
      </c>
      <c r="W27" s="11">
        <f t="shared" si="1"/>
        <v>0</v>
      </c>
      <c r="X27" s="11">
        <f t="shared" si="2"/>
        <v>0</v>
      </c>
      <c r="AC27" s="12">
        <f t="shared" si="15"/>
        <v>0</v>
      </c>
      <c r="AD27" s="12">
        <f t="shared" si="11"/>
        <v>0</v>
      </c>
      <c r="AE27" s="10">
        <f t="shared" si="16"/>
        <v>0</v>
      </c>
    </row>
    <row r="28" spans="1:31" x14ac:dyDescent="0.25">
      <c r="A28" t="s">
        <v>15</v>
      </c>
      <c r="B28" t="s">
        <v>55</v>
      </c>
      <c r="C28" t="s">
        <v>13</v>
      </c>
      <c r="D28" s="3">
        <v>10</v>
      </c>
      <c r="E28" t="s">
        <v>56</v>
      </c>
      <c r="F28" t="s">
        <v>16</v>
      </c>
      <c r="G28" s="4" t="s">
        <v>61</v>
      </c>
      <c r="H28" s="6">
        <v>2</v>
      </c>
      <c r="I28" s="6">
        <v>24</v>
      </c>
      <c r="S28" s="5">
        <v>672.9</v>
      </c>
      <c r="T28" s="9">
        <v>720</v>
      </c>
      <c r="U28" s="10">
        <f t="shared" si="14"/>
        <v>6.9995541685242912E-2</v>
      </c>
      <c r="W28" s="11">
        <f t="shared" si="1"/>
        <v>16149.599999999999</v>
      </c>
      <c r="X28" s="11">
        <f t="shared" si="2"/>
        <v>17280</v>
      </c>
      <c r="AC28" s="12">
        <f t="shared" si="15"/>
        <v>16149.599999999999</v>
      </c>
      <c r="AD28" s="12">
        <f t="shared" si="11"/>
        <v>17280</v>
      </c>
      <c r="AE28" s="10">
        <f t="shared" si="16"/>
        <v>6.9995541685243134E-2</v>
      </c>
    </row>
    <row r="29" spans="1:31" x14ac:dyDescent="0.25">
      <c r="A29" t="s">
        <v>15</v>
      </c>
      <c r="B29" t="s">
        <v>55</v>
      </c>
      <c r="C29" t="s">
        <v>13</v>
      </c>
      <c r="D29" s="3">
        <v>10</v>
      </c>
      <c r="E29" t="s">
        <v>56</v>
      </c>
      <c r="F29" t="s">
        <v>16</v>
      </c>
      <c r="G29" s="4" t="s">
        <v>62</v>
      </c>
      <c r="H29" s="6">
        <v>1</v>
      </c>
      <c r="I29" s="6">
        <v>12</v>
      </c>
      <c r="S29" s="5">
        <v>1158.57</v>
      </c>
      <c r="T29" s="9">
        <v>1350</v>
      </c>
      <c r="U29" s="10">
        <f t="shared" si="14"/>
        <v>0.16522955022139363</v>
      </c>
      <c r="W29" s="11">
        <f t="shared" si="1"/>
        <v>13902.84</v>
      </c>
      <c r="X29" s="11">
        <f t="shared" si="2"/>
        <v>16200</v>
      </c>
      <c r="AC29" s="12">
        <f t="shared" si="15"/>
        <v>13902.84</v>
      </c>
      <c r="AD29" s="12">
        <f t="shared" si="11"/>
        <v>16200</v>
      </c>
      <c r="AE29" s="10">
        <f t="shared" si="16"/>
        <v>0.16522955022139363</v>
      </c>
    </row>
    <row r="30" spans="1:31" x14ac:dyDescent="0.25">
      <c r="A30" t="s">
        <v>15</v>
      </c>
      <c r="B30" t="s">
        <v>55</v>
      </c>
      <c r="C30" t="s">
        <v>13</v>
      </c>
      <c r="D30" s="3">
        <v>30</v>
      </c>
      <c r="E30" t="s">
        <v>63</v>
      </c>
      <c r="F30" t="s">
        <v>16</v>
      </c>
      <c r="H30" s="6"/>
      <c r="I30" s="6">
        <v>0</v>
      </c>
      <c r="J30" s="6"/>
      <c r="K30" s="6">
        <v>0</v>
      </c>
      <c r="L30" s="6" t="s">
        <v>67</v>
      </c>
      <c r="M30" s="6">
        <v>0</v>
      </c>
      <c r="N30" s="8">
        <v>1000000</v>
      </c>
      <c r="O30" s="6"/>
      <c r="P30" s="6">
        <v>906030</v>
      </c>
      <c r="Q30" s="6">
        <v>906030</v>
      </c>
      <c r="R30" s="6"/>
      <c r="S30" s="5">
        <v>9.5</v>
      </c>
      <c r="T30" s="9">
        <v>10.5</v>
      </c>
      <c r="U30" s="10">
        <f t="shared" si="14"/>
        <v>0.10526315789473695</v>
      </c>
      <c r="W30" s="11">
        <f t="shared" si="1"/>
        <v>0</v>
      </c>
      <c r="X30" s="11">
        <f t="shared" si="2"/>
        <v>0</v>
      </c>
      <c r="Z30" s="11">
        <f>P30/1000*S30</f>
        <v>8607.2849999999999</v>
      </c>
      <c r="AA30" s="11">
        <f>Q30/1000*T30</f>
        <v>9513.3150000000005</v>
      </c>
      <c r="AC30" s="12">
        <f t="shared" si="15"/>
        <v>8607.2849999999999</v>
      </c>
      <c r="AD30" s="12">
        <f t="shared" ref="AD30" si="17">X30+AA30</f>
        <v>9513.3150000000005</v>
      </c>
      <c r="AE30" s="10">
        <f t="shared" si="16"/>
        <v>0.10526315789473695</v>
      </c>
    </row>
    <row r="31" spans="1:31" x14ac:dyDescent="0.25">
      <c r="A31" t="s">
        <v>17</v>
      </c>
      <c r="B31" t="s">
        <v>55</v>
      </c>
      <c r="C31" t="s">
        <v>13</v>
      </c>
      <c r="D31" s="3">
        <v>10</v>
      </c>
      <c r="E31" t="s">
        <v>56</v>
      </c>
      <c r="F31" t="s">
        <v>18</v>
      </c>
      <c r="G31" s="4" t="s">
        <v>69</v>
      </c>
      <c r="H31" s="6">
        <v>2</v>
      </c>
      <c r="I31" s="6">
        <v>24</v>
      </c>
      <c r="S31" s="5">
        <v>1650</v>
      </c>
      <c r="T31" s="9">
        <v>1850</v>
      </c>
      <c r="U31" s="10">
        <f t="shared" ref="U31:U32" si="18">IFERROR(T31/S31-1,0)</f>
        <v>0.1212121212121211</v>
      </c>
      <c r="W31" s="11">
        <f t="shared" si="1"/>
        <v>39600</v>
      </c>
      <c r="X31" s="11">
        <f t="shared" si="2"/>
        <v>44400</v>
      </c>
      <c r="AC31" s="12">
        <f t="shared" ref="AC31:AC32" si="19">W31+Z31</f>
        <v>39600</v>
      </c>
      <c r="AD31" s="12">
        <f>X31+AA31</f>
        <v>44400</v>
      </c>
      <c r="AE31" s="10">
        <f t="shared" ref="AE31:AE32" si="20">IFERROR(AD31/AC31-1,0)</f>
        <v>0.1212121212121211</v>
      </c>
    </row>
    <row r="32" spans="1:31" x14ac:dyDescent="0.25">
      <c r="A32" t="s">
        <v>17</v>
      </c>
      <c r="B32" t="s">
        <v>55</v>
      </c>
      <c r="C32" t="s">
        <v>13</v>
      </c>
      <c r="D32" s="3">
        <v>30</v>
      </c>
      <c r="E32" t="s">
        <v>63</v>
      </c>
      <c r="F32" t="s">
        <v>18</v>
      </c>
      <c r="H32" s="6"/>
      <c r="I32" s="6">
        <v>0</v>
      </c>
      <c r="J32" s="6"/>
      <c r="K32" s="6">
        <v>0</v>
      </c>
      <c r="L32" s="6" t="s">
        <v>67</v>
      </c>
      <c r="M32" s="6">
        <v>0</v>
      </c>
      <c r="N32" s="8">
        <v>1000000</v>
      </c>
      <c r="O32" s="6"/>
      <c r="P32" s="6">
        <v>4343600</v>
      </c>
      <c r="Q32" s="6">
        <v>4343600</v>
      </c>
      <c r="R32" s="6"/>
      <c r="S32" s="5">
        <v>11.75</v>
      </c>
      <c r="T32" s="9">
        <v>12.75</v>
      </c>
      <c r="U32" s="10">
        <f t="shared" si="18"/>
        <v>8.5106382978723305E-2</v>
      </c>
      <c r="W32" s="11">
        <f t="shared" si="1"/>
        <v>0</v>
      </c>
      <c r="X32" s="11">
        <f t="shared" si="2"/>
        <v>0</v>
      </c>
      <c r="Z32" s="11">
        <f>P32/1000*S32</f>
        <v>51037.3</v>
      </c>
      <c r="AA32" s="11">
        <f>Q32/1000*T32</f>
        <v>55380.9</v>
      </c>
      <c r="AC32" s="12">
        <f t="shared" si="19"/>
        <v>51037.3</v>
      </c>
      <c r="AD32" s="12">
        <f t="shared" ref="AD32:AD38" si="21">X32+AA32</f>
        <v>55380.9</v>
      </c>
      <c r="AE32" s="10">
        <f t="shared" si="20"/>
        <v>8.5106382978723305E-2</v>
      </c>
    </row>
    <row r="33" spans="1:31" x14ac:dyDescent="0.25">
      <c r="A33" t="s">
        <v>10</v>
      </c>
      <c r="B33" t="s">
        <v>55</v>
      </c>
      <c r="C33" t="s">
        <v>8</v>
      </c>
      <c r="D33" s="3">
        <v>20</v>
      </c>
      <c r="E33" t="s">
        <v>56</v>
      </c>
      <c r="F33" t="s">
        <v>11</v>
      </c>
      <c r="G33" s="4" t="s">
        <v>57</v>
      </c>
      <c r="H33" s="6">
        <v>54</v>
      </c>
      <c r="I33" s="6">
        <v>648</v>
      </c>
      <c r="J33" s="6"/>
      <c r="K33" s="6"/>
      <c r="L33" s="6"/>
      <c r="M33" s="6"/>
      <c r="N33" s="6"/>
      <c r="O33" s="6"/>
      <c r="P33" s="6"/>
      <c r="Q33" s="6"/>
      <c r="R33" s="6"/>
      <c r="S33" s="5">
        <v>48</v>
      </c>
      <c r="T33" s="9">
        <v>56</v>
      </c>
      <c r="U33" s="10">
        <f>IFERROR(T33/S33-1,0)</f>
        <v>0.16666666666666674</v>
      </c>
      <c r="W33" s="11">
        <f t="shared" si="1"/>
        <v>31104</v>
      </c>
      <c r="X33" s="11">
        <f t="shared" si="2"/>
        <v>36288</v>
      </c>
      <c r="AC33" s="12">
        <f>W33+Z33</f>
        <v>31104</v>
      </c>
      <c r="AD33" s="12">
        <f t="shared" si="21"/>
        <v>36288</v>
      </c>
      <c r="AE33" s="10">
        <f>IFERROR(AD33/AC33-1,0)</f>
        <v>0.16666666666666674</v>
      </c>
    </row>
    <row r="34" spans="1:31" x14ac:dyDescent="0.25">
      <c r="A34" t="s">
        <v>10</v>
      </c>
      <c r="B34" t="s">
        <v>55</v>
      </c>
      <c r="C34" t="s">
        <v>8</v>
      </c>
      <c r="D34" s="3">
        <v>20</v>
      </c>
      <c r="E34" t="s">
        <v>56</v>
      </c>
      <c r="F34" t="s">
        <v>11</v>
      </c>
      <c r="G34" s="4" t="s">
        <v>58</v>
      </c>
      <c r="H34" s="6"/>
      <c r="I34" s="6">
        <v>0</v>
      </c>
      <c r="S34" s="5">
        <v>54.59</v>
      </c>
      <c r="T34" s="9">
        <v>84</v>
      </c>
      <c r="U34" s="10">
        <f t="shared" ref="U34:U43" si="22">IFERROR(T34/S34-1,0)</f>
        <v>0.53874335958966824</v>
      </c>
      <c r="W34" s="11">
        <f t="shared" si="1"/>
        <v>0</v>
      </c>
      <c r="X34" s="11">
        <f t="shared" si="2"/>
        <v>0</v>
      </c>
      <c r="AC34" s="12">
        <f t="shared" ref="AC34:AC43" si="23">W34+Z34</f>
        <v>0</v>
      </c>
      <c r="AD34" s="12">
        <f t="shared" si="21"/>
        <v>0</v>
      </c>
      <c r="AE34" s="10">
        <f t="shared" ref="AE34:AE43" si="24">IFERROR(AD34/AC34-1,0)</f>
        <v>0</v>
      </c>
    </row>
    <row r="35" spans="1:31" x14ac:dyDescent="0.25">
      <c r="A35" t="s">
        <v>10</v>
      </c>
      <c r="B35" t="s">
        <v>55</v>
      </c>
      <c r="C35" t="s">
        <v>8</v>
      </c>
      <c r="D35" s="3">
        <v>20</v>
      </c>
      <c r="E35" t="s">
        <v>56</v>
      </c>
      <c r="F35" t="s">
        <v>11</v>
      </c>
      <c r="G35" s="4" t="s">
        <v>59</v>
      </c>
      <c r="H35" s="6"/>
      <c r="I35" s="6">
        <v>0</v>
      </c>
      <c r="S35" s="5">
        <v>136.44999999999999</v>
      </c>
      <c r="T35" s="9">
        <v>140</v>
      </c>
      <c r="U35" s="10">
        <f t="shared" si="22"/>
        <v>2.6016855991205734E-2</v>
      </c>
      <c r="W35" s="11">
        <f t="shared" si="1"/>
        <v>0</v>
      </c>
      <c r="X35" s="11">
        <f t="shared" si="2"/>
        <v>0</v>
      </c>
      <c r="AC35" s="12">
        <f t="shared" si="23"/>
        <v>0</v>
      </c>
      <c r="AD35" s="12">
        <f t="shared" si="21"/>
        <v>0</v>
      </c>
      <c r="AE35" s="10">
        <f t="shared" si="24"/>
        <v>0</v>
      </c>
    </row>
    <row r="36" spans="1:31" x14ac:dyDescent="0.25">
      <c r="A36" t="s">
        <v>10</v>
      </c>
      <c r="B36" t="s">
        <v>55</v>
      </c>
      <c r="C36" t="s">
        <v>8</v>
      </c>
      <c r="D36" s="3">
        <v>20</v>
      </c>
      <c r="E36" t="s">
        <v>56</v>
      </c>
      <c r="F36" t="s">
        <v>11</v>
      </c>
      <c r="G36" s="4" t="s">
        <v>60</v>
      </c>
      <c r="H36" s="6"/>
      <c r="I36" s="6">
        <v>0</v>
      </c>
      <c r="S36" s="5">
        <v>272.89999999999998</v>
      </c>
      <c r="T36" s="9">
        <v>280</v>
      </c>
      <c r="U36" s="10">
        <f t="shared" si="22"/>
        <v>2.6016855991205734E-2</v>
      </c>
      <c r="W36" s="11">
        <f t="shared" si="1"/>
        <v>0</v>
      </c>
      <c r="X36" s="11">
        <f t="shared" si="2"/>
        <v>0</v>
      </c>
      <c r="AC36" s="12">
        <f t="shared" si="23"/>
        <v>0</v>
      </c>
      <c r="AD36" s="12">
        <f t="shared" si="21"/>
        <v>0</v>
      </c>
      <c r="AE36" s="10">
        <f t="shared" si="24"/>
        <v>0</v>
      </c>
    </row>
    <row r="37" spans="1:31" x14ac:dyDescent="0.25">
      <c r="A37" t="s">
        <v>10</v>
      </c>
      <c r="B37" t="s">
        <v>55</v>
      </c>
      <c r="C37" t="s">
        <v>8</v>
      </c>
      <c r="D37" s="3">
        <v>20</v>
      </c>
      <c r="E37" t="s">
        <v>56</v>
      </c>
      <c r="F37" t="s">
        <v>11</v>
      </c>
      <c r="G37" s="4" t="s">
        <v>61</v>
      </c>
      <c r="H37" s="6"/>
      <c r="I37" s="6">
        <v>0</v>
      </c>
      <c r="S37" s="5">
        <v>436.62</v>
      </c>
      <c r="T37" s="9">
        <v>448</v>
      </c>
      <c r="U37" s="10">
        <f t="shared" si="22"/>
        <v>2.6063854152352128E-2</v>
      </c>
      <c r="W37" s="11">
        <f t="shared" si="1"/>
        <v>0</v>
      </c>
      <c r="X37" s="11">
        <f t="shared" si="2"/>
        <v>0</v>
      </c>
      <c r="AC37" s="12">
        <f t="shared" si="23"/>
        <v>0</v>
      </c>
      <c r="AD37" s="12">
        <f t="shared" si="21"/>
        <v>0</v>
      </c>
      <c r="AE37" s="10">
        <f t="shared" si="24"/>
        <v>0</v>
      </c>
    </row>
    <row r="38" spans="1:31" x14ac:dyDescent="0.25">
      <c r="A38" t="s">
        <v>10</v>
      </c>
      <c r="B38" t="s">
        <v>55</v>
      </c>
      <c r="C38" t="s">
        <v>8</v>
      </c>
      <c r="D38" s="3">
        <v>20</v>
      </c>
      <c r="E38" t="s">
        <v>56</v>
      </c>
      <c r="F38" t="s">
        <v>11</v>
      </c>
      <c r="G38" s="4" t="s">
        <v>62</v>
      </c>
      <c r="H38" s="6"/>
      <c r="I38" s="6">
        <v>0</v>
      </c>
      <c r="S38" s="5">
        <v>0</v>
      </c>
      <c r="T38" s="9">
        <v>840</v>
      </c>
      <c r="U38" s="10">
        <f t="shared" si="22"/>
        <v>0</v>
      </c>
      <c r="W38" s="11">
        <f t="shared" si="1"/>
        <v>0</v>
      </c>
      <c r="X38" s="11">
        <f t="shared" si="2"/>
        <v>0</v>
      </c>
      <c r="AC38" s="12">
        <f t="shared" si="23"/>
        <v>0</v>
      </c>
      <c r="AD38" s="12">
        <f t="shared" si="21"/>
        <v>0</v>
      </c>
      <c r="AE38" s="10">
        <f t="shared" si="24"/>
        <v>0</v>
      </c>
    </row>
    <row r="39" spans="1:31" x14ac:dyDescent="0.25">
      <c r="A39" t="s">
        <v>10</v>
      </c>
      <c r="B39" t="s">
        <v>55</v>
      </c>
      <c r="C39" t="s">
        <v>8</v>
      </c>
      <c r="D39" s="3">
        <v>30</v>
      </c>
      <c r="E39" t="s">
        <v>63</v>
      </c>
      <c r="F39" t="s">
        <v>11</v>
      </c>
      <c r="H39" s="6"/>
      <c r="I39" s="6">
        <v>0</v>
      </c>
      <c r="J39" s="6"/>
      <c r="K39" s="6">
        <v>0</v>
      </c>
      <c r="L39" s="6">
        <v>3000</v>
      </c>
      <c r="M39" s="6">
        <v>0</v>
      </c>
      <c r="N39" s="8">
        <v>5000</v>
      </c>
      <c r="O39" s="6"/>
      <c r="P39" s="6">
        <v>1508730</v>
      </c>
      <c r="Q39" s="6">
        <v>2015974</v>
      </c>
      <c r="R39" s="6"/>
      <c r="S39" s="5">
        <v>2.75</v>
      </c>
      <c r="T39" s="9">
        <v>4.75</v>
      </c>
      <c r="U39" s="10">
        <f t="shared" si="22"/>
        <v>0.72727272727272729</v>
      </c>
      <c r="W39" s="11">
        <f t="shared" si="1"/>
        <v>0</v>
      </c>
      <c r="X39" s="11">
        <f t="shared" si="2"/>
        <v>0</v>
      </c>
      <c r="Z39" s="11">
        <f>P39/1000*S39</f>
        <v>4149.0074999999997</v>
      </c>
      <c r="AA39" s="11">
        <f>Q39/1000*T39</f>
        <v>9575.8765000000003</v>
      </c>
      <c r="AC39" s="12">
        <f t="shared" si="23"/>
        <v>4149.0074999999997</v>
      </c>
      <c r="AD39" s="12">
        <f t="shared" ref="AD39:AD49" si="25">X39+AA39</f>
        <v>9575.8765000000003</v>
      </c>
      <c r="AE39" s="10">
        <f t="shared" si="24"/>
        <v>1.3079920920846737</v>
      </c>
    </row>
    <row r="40" spans="1:31" x14ac:dyDescent="0.25">
      <c r="A40" t="s">
        <v>10</v>
      </c>
      <c r="B40" t="s">
        <v>55</v>
      </c>
      <c r="C40" t="s">
        <v>8</v>
      </c>
      <c r="D40" s="3">
        <v>40</v>
      </c>
      <c r="E40" t="s">
        <v>64</v>
      </c>
      <c r="F40" t="s">
        <v>11</v>
      </c>
      <c r="H40" s="6"/>
      <c r="I40" s="6">
        <v>0</v>
      </c>
      <c r="J40" s="6"/>
      <c r="K40" s="6">
        <v>3001</v>
      </c>
      <c r="L40" s="6">
        <v>10000</v>
      </c>
      <c r="M40" s="6">
        <v>5001</v>
      </c>
      <c r="N40" s="8">
        <v>15000</v>
      </c>
      <c r="O40" s="6"/>
      <c r="P40" s="6">
        <v>1050013</v>
      </c>
      <c r="Q40" s="6">
        <v>633852</v>
      </c>
      <c r="R40" s="6"/>
      <c r="S40" s="5">
        <v>2.75</v>
      </c>
      <c r="T40" s="9">
        <v>7.5</v>
      </c>
      <c r="U40" s="10">
        <f t="shared" si="22"/>
        <v>1.7272727272727271</v>
      </c>
      <c r="W40" s="11">
        <f t="shared" si="1"/>
        <v>0</v>
      </c>
      <c r="X40" s="11">
        <f t="shared" si="2"/>
        <v>0</v>
      </c>
      <c r="Z40" s="11">
        <f t="shared" ref="Z40:Z43" si="26">P40/1000*S40</f>
        <v>2887.53575</v>
      </c>
      <c r="AA40" s="11">
        <f t="shared" ref="AA40:AA43" si="27">Q40/1000*T40</f>
        <v>4753.8899999999994</v>
      </c>
      <c r="AC40" s="12">
        <f t="shared" si="23"/>
        <v>2887.53575</v>
      </c>
      <c r="AD40" s="12">
        <f t="shared" si="25"/>
        <v>4753.8899999999994</v>
      </c>
      <c r="AE40" s="10">
        <f t="shared" si="24"/>
        <v>0.64634844780709622</v>
      </c>
    </row>
    <row r="41" spans="1:31" x14ac:dyDescent="0.25">
      <c r="A41" t="s">
        <v>10</v>
      </c>
      <c r="B41" t="s">
        <v>55</v>
      </c>
      <c r="C41" t="s">
        <v>8</v>
      </c>
      <c r="D41" s="3">
        <v>50</v>
      </c>
      <c r="E41" t="s">
        <v>65</v>
      </c>
      <c r="F41" t="s">
        <v>11</v>
      </c>
      <c r="H41" s="6"/>
      <c r="I41" s="6">
        <v>0</v>
      </c>
      <c r="J41" s="6"/>
      <c r="K41" s="6">
        <v>10001</v>
      </c>
      <c r="L41" s="6" t="s">
        <v>67</v>
      </c>
      <c r="M41" s="6">
        <v>15001</v>
      </c>
      <c r="N41" s="8">
        <v>1000000</v>
      </c>
      <c r="O41" s="6"/>
      <c r="P41" s="6">
        <v>316697</v>
      </c>
      <c r="Q41" s="6">
        <v>226301</v>
      </c>
      <c r="R41" s="6"/>
      <c r="S41" s="5">
        <v>7.25</v>
      </c>
      <c r="T41" s="9">
        <v>9.77</v>
      </c>
      <c r="U41" s="10">
        <f t="shared" si="22"/>
        <v>0.34758620689655162</v>
      </c>
      <c r="W41" s="11">
        <f t="shared" si="1"/>
        <v>0</v>
      </c>
      <c r="X41" s="11">
        <f t="shared" si="2"/>
        <v>0</v>
      </c>
      <c r="Z41" s="11">
        <f t="shared" si="26"/>
        <v>2296.0532499999999</v>
      </c>
      <c r="AA41" s="11">
        <f t="shared" si="27"/>
        <v>2210.9607699999997</v>
      </c>
      <c r="AC41" s="12">
        <f t="shared" si="23"/>
        <v>2296.0532499999999</v>
      </c>
      <c r="AD41" s="12">
        <f t="shared" si="25"/>
        <v>2210.9607699999997</v>
      </c>
      <c r="AE41" s="10">
        <f t="shared" si="24"/>
        <v>-3.7060325147075912E-2</v>
      </c>
    </row>
    <row r="42" spans="1:31" x14ac:dyDescent="0.25">
      <c r="A42" t="s">
        <v>10</v>
      </c>
      <c r="B42" t="s">
        <v>55</v>
      </c>
      <c r="C42" t="s">
        <v>8</v>
      </c>
      <c r="D42" s="3">
        <v>60</v>
      </c>
      <c r="E42" t="s">
        <v>66</v>
      </c>
      <c r="F42" t="s">
        <v>11</v>
      </c>
      <c r="H42" s="6"/>
      <c r="I42" s="6">
        <v>0</v>
      </c>
      <c r="J42" s="6"/>
      <c r="K42" s="6">
        <v>0</v>
      </c>
      <c r="L42" s="6">
        <v>0</v>
      </c>
      <c r="M42" s="6">
        <v>0</v>
      </c>
      <c r="N42" s="8">
        <v>0</v>
      </c>
      <c r="O42" s="6"/>
      <c r="P42" s="6">
        <v>0</v>
      </c>
      <c r="Q42" s="6">
        <v>0</v>
      </c>
      <c r="R42" s="6"/>
      <c r="S42" s="5">
        <v>0</v>
      </c>
      <c r="T42" s="9">
        <v>0</v>
      </c>
      <c r="U42" s="10">
        <f t="shared" si="22"/>
        <v>0</v>
      </c>
      <c r="W42" s="11">
        <f t="shared" si="1"/>
        <v>0</v>
      </c>
      <c r="X42" s="11">
        <f t="shared" si="2"/>
        <v>0</v>
      </c>
      <c r="Z42" s="11">
        <f t="shared" si="26"/>
        <v>0</v>
      </c>
      <c r="AA42" s="11">
        <f t="shared" si="27"/>
        <v>0</v>
      </c>
      <c r="AC42" s="12">
        <f t="shared" si="23"/>
        <v>0</v>
      </c>
      <c r="AD42" s="12">
        <f t="shared" si="25"/>
        <v>0</v>
      </c>
      <c r="AE42" s="10">
        <f t="shared" si="24"/>
        <v>0</v>
      </c>
    </row>
    <row r="43" spans="1:31" x14ac:dyDescent="0.25">
      <c r="A43" t="s">
        <v>10</v>
      </c>
      <c r="B43" t="s">
        <v>55</v>
      </c>
      <c r="C43" t="s">
        <v>8</v>
      </c>
      <c r="D43" s="3">
        <v>70</v>
      </c>
      <c r="E43" t="s">
        <v>68</v>
      </c>
      <c r="F43" t="s">
        <v>11</v>
      </c>
      <c r="H43" s="6"/>
      <c r="I43" s="6">
        <v>0</v>
      </c>
      <c r="J43" s="6"/>
      <c r="K43" s="6"/>
      <c r="L43" s="6"/>
      <c r="M43" s="6">
        <v>0</v>
      </c>
      <c r="N43" s="8">
        <v>0</v>
      </c>
      <c r="O43" s="6"/>
      <c r="P43" s="6">
        <v>0</v>
      </c>
      <c r="Q43" s="6">
        <v>0</v>
      </c>
      <c r="R43" s="6"/>
      <c r="S43" s="5">
        <v>0</v>
      </c>
      <c r="T43" s="9">
        <v>0</v>
      </c>
      <c r="U43" s="10">
        <f t="shared" si="22"/>
        <v>0</v>
      </c>
      <c r="W43" s="11">
        <f t="shared" si="1"/>
        <v>0</v>
      </c>
      <c r="X43" s="11">
        <f t="shared" si="2"/>
        <v>0</v>
      </c>
      <c r="Z43" s="11">
        <f t="shared" si="26"/>
        <v>0</v>
      </c>
      <c r="AA43" s="11">
        <f t="shared" si="27"/>
        <v>0</v>
      </c>
      <c r="AC43" s="12">
        <f t="shared" si="23"/>
        <v>0</v>
      </c>
      <c r="AD43" s="12">
        <f t="shared" si="25"/>
        <v>0</v>
      </c>
      <c r="AE43" s="10">
        <f t="shared" si="24"/>
        <v>0</v>
      </c>
    </row>
    <row r="44" spans="1:31" x14ac:dyDescent="0.25">
      <c r="A44" t="s">
        <v>7</v>
      </c>
      <c r="B44" t="s">
        <v>55</v>
      </c>
      <c r="C44" t="s">
        <v>8</v>
      </c>
      <c r="D44" s="3">
        <v>20</v>
      </c>
      <c r="E44" t="s">
        <v>56</v>
      </c>
      <c r="F44" t="s">
        <v>9</v>
      </c>
      <c r="G44" s="4" t="s">
        <v>57</v>
      </c>
      <c r="H44" s="6">
        <v>3</v>
      </c>
      <c r="I44" s="6">
        <v>36</v>
      </c>
      <c r="J44" s="6"/>
      <c r="K44" s="6"/>
      <c r="L44" s="6"/>
      <c r="M44" s="6"/>
      <c r="N44" s="6"/>
      <c r="O44" s="6"/>
      <c r="P44" s="6"/>
      <c r="Q44" s="6"/>
      <c r="R44" s="6"/>
      <c r="S44" s="5">
        <v>48</v>
      </c>
      <c r="T44" s="9">
        <v>56</v>
      </c>
      <c r="U44" s="10">
        <f>IFERROR(T44/S44-1,0)</f>
        <v>0.16666666666666674</v>
      </c>
      <c r="W44" s="11">
        <f t="shared" si="1"/>
        <v>1728</v>
      </c>
      <c r="X44" s="11">
        <f t="shared" si="2"/>
        <v>2016</v>
      </c>
      <c r="AC44" s="12">
        <f>W44+Z44</f>
        <v>1728</v>
      </c>
      <c r="AD44" s="12">
        <f t="shared" si="25"/>
        <v>2016</v>
      </c>
      <c r="AE44" s="10">
        <f>IFERROR(AD44/AC44-1,0)</f>
        <v>0.16666666666666674</v>
      </c>
    </row>
    <row r="45" spans="1:31" x14ac:dyDescent="0.25">
      <c r="A45" t="s">
        <v>7</v>
      </c>
      <c r="B45" t="s">
        <v>55</v>
      </c>
      <c r="C45" t="s">
        <v>8</v>
      </c>
      <c r="D45" s="3">
        <v>20</v>
      </c>
      <c r="E45" t="s">
        <v>56</v>
      </c>
      <c r="F45" t="s">
        <v>9</v>
      </c>
      <c r="G45" s="4" t="s">
        <v>58</v>
      </c>
      <c r="H45" s="6">
        <v>0</v>
      </c>
      <c r="I45" s="6">
        <v>0</v>
      </c>
      <c r="S45" s="5">
        <v>54.59</v>
      </c>
      <c r="T45" s="9">
        <v>84</v>
      </c>
      <c r="U45" s="10">
        <f t="shared" ref="U45:U54" si="28">IFERROR(T45/S45-1,0)</f>
        <v>0.53874335958966824</v>
      </c>
      <c r="W45" s="11">
        <f t="shared" si="1"/>
        <v>0</v>
      </c>
      <c r="X45" s="11">
        <f t="shared" si="2"/>
        <v>0</v>
      </c>
      <c r="AC45" s="12">
        <f t="shared" ref="AC45:AC54" si="29">W45+Z45</f>
        <v>0</v>
      </c>
      <c r="AD45" s="12">
        <f t="shared" si="25"/>
        <v>0</v>
      </c>
      <c r="AE45" s="10">
        <f t="shared" ref="AE45:AE54" si="30">IFERROR(AD45/AC45-1,0)</f>
        <v>0</v>
      </c>
    </row>
    <row r="46" spans="1:31" x14ac:dyDescent="0.25">
      <c r="A46" t="s">
        <v>7</v>
      </c>
      <c r="B46" t="s">
        <v>55</v>
      </c>
      <c r="C46" t="s">
        <v>8</v>
      </c>
      <c r="D46" s="3">
        <v>20</v>
      </c>
      <c r="E46" t="s">
        <v>56</v>
      </c>
      <c r="F46" t="s">
        <v>9</v>
      </c>
      <c r="G46" s="4" t="s">
        <v>59</v>
      </c>
      <c r="H46" s="6">
        <v>1</v>
      </c>
      <c r="I46" s="6">
        <v>12</v>
      </c>
      <c r="S46" s="5">
        <v>136.44999999999999</v>
      </c>
      <c r="T46" s="9">
        <v>140</v>
      </c>
      <c r="U46" s="10">
        <f t="shared" si="28"/>
        <v>2.6016855991205734E-2</v>
      </c>
      <c r="W46" s="11">
        <f t="shared" si="1"/>
        <v>1637.3999999999999</v>
      </c>
      <c r="X46" s="11">
        <f t="shared" si="2"/>
        <v>1680</v>
      </c>
      <c r="AC46" s="12">
        <f t="shared" si="29"/>
        <v>1637.3999999999999</v>
      </c>
      <c r="AD46" s="12">
        <f t="shared" si="25"/>
        <v>1680</v>
      </c>
      <c r="AE46" s="10">
        <f t="shared" si="30"/>
        <v>2.6016855991205734E-2</v>
      </c>
    </row>
    <row r="47" spans="1:31" x14ac:dyDescent="0.25">
      <c r="A47" t="s">
        <v>7</v>
      </c>
      <c r="B47" t="s">
        <v>55</v>
      </c>
      <c r="C47" t="s">
        <v>8</v>
      </c>
      <c r="D47" s="3">
        <v>20</v>
      </c>
      <c r="E47" t="s">
        <v>56</v>
      </c>
      <c r="F47" t="s">
        <v>9</v>
      </c>
      <c r="G47" s="4" t="s">
        <v>60</v>
      </c>
      <c r="H47" s="6">
        <v>1</v>
      </c>
      <c r="I47" s="6">
        <v>12</v>
      </c>
      <c r="S47" s="5">
        <v>272.89999999999998</v>
      </c>
      <c r="T47" s="9">
        <v>280</v>
      </c>
      <c r="U47" s="10">
        <f t="shared" si="28"/>
        <v>2.6016855991205734E-2</v>
      </c>
      <c r="W47" s="11">
        <f t="shared" si="1"/>
        <v>3274.7999999999997</v>
      </c>
      <c r="X47" s="11">
        <f t="shared" si="2"/>
        <v>3360</v>
      </c>
      <c r="AC47" s="12">
        <f t="shared" si="29"/>
        <v>3274.7999999999997</v>
      </c>
      <c r="AD47" s="12">
        <f t="shared" si="25"/>
        <v>3360</v>
      </c>
      <c r="AE47" s="10">
        <f t="shared" si="30"/>
        <v>2.6016855991205734E-2</v>
      </c>
    </row>
    <row r="48" spans="1:31" x14ac:dyDescent="0.25">
      <c r="A48" t="s">
        <v>7</v>
      </c>
      <c r="B48" t="s">
        <v>55</v>
      </c>
      <c r="C48" t="s">
        <v>8</v>
      </c>
      <c r="D48" s="3">
        <v>20</v>
      </c>
      <c r="E48" t="s">
        <v>56</v>
      </c>
      <c r="F48" t="s">
        <v>9</v>
      </c>
      <c r="G48" s="4" t="s">
        <v>61</v>
      </c>
      <c r="H48" s="6">
        <v>1</v>
      </c>
      <c r="I48" s="6">
        <v>12</v>
      </c>
      <c r="S48" s="5">
        <v>436.62</v>
      </c>
      <c r="T48" s="9">
        <v>448</v>
      </c>
      <c r="U48" s="10">
        <f t="shared" si="28"/>
        <v>2.6063854152352128E-2</v>
      </c>
      <c r="W48" s="11">
        <f t="shared" si="1"/>
        <v>5239.4400000000005</v>
      </c>
      <c r="X48" s="11">
        <f t="shared" si="2"/>
        <v>5376</v>
      </c>
      <c r="AC48" s="12">
        <f t="shared" si="29"/>
        <v>5239.4400000000005</v>
      </c>
      <c r="AD48" s="12">
        <f t="shared" si="25"/>
        <v>5376</v>
      </c>
      <c r="AE48" s="10">
        <f t="shared" si="30"/>
        <v>2.6063854152352128E-2</v>
      </c>
    </row>
    <row r="49" spans="1:31" x14ac:dyDescent="0.25">
      <c r="A49" t="s">
        <v>7</v>
      </c>
      <c r="B49" t="s">
        <v>55</v>
      </c>
      <c r="C49" t="s">
        <v>8</v>
      </c>
      <c r="D49" s="3">
        <v>20</v>
      </c>
      <c r="E49" t="s">
        <v>56</v>
      </c>
      <c r="F49" t="s">
        <v>9</v>
      </c>
      <c r="G49" s="4" t="s">
        <v>62</v>
      </c>
      <c r="H49" s="6"/>
      <c r="I49" s="6">
        <v>0</v>
      </c>
      <c r="S49" s="5">
        <v>0</v>
      </c>
      <c r="T49" s="9">
        <v>840</v>
      </c>
      <c r="U49" s="10">
        <f t="shared" si="28"/>
        <v>0</v>
      </c>
      <c r="W49" s="11">
        <f t="shared" si="1"/>
        <v>0</v>
      </c>
      <c r="X49" s="11">
        <f t="shared" si="2"/>
        <v>0</v>
      </c>
      <c r="AC49" s="12">
        <f t="shared" si="29"/>
        <v>0</v>
      </c>
      <c r="AD49" s="12">
        <f t="shared" si="25"/>
        <v>0</v>
      </c>
      <c r="AE49" s="10">
        <f t="shared" si="30"/>
        <v>0</v>
      </c>
    </row>
    <row r="50" spans="1:31" x14ac:dyDescent="0.25">
      <c r="A50" t="s">
        <v>7</v>
      </c>
      <c r="B50" t="s">
        <v>55</v>
      </c>
      <c r="C50" t="s">
        <v>8</v>
      </c>
      <c r="D50" s="3">
        <v>30</v>
      </c>
      <c r="E50" t="s">
        <v>63</v>
      </c>
      <c r="F50" t="s">
        <v>9</v>
      </c>
      <c r="H50" s="6"/>
      <c r="I50" s="6">
        <v>0</v>
      </c>
      <c r="J50" s="6"/>
      <c r="K50" s="6">
        <v>0</v>
      </c>
      <c r="L50" s="6">
        <v>3000</v>
      </c>
      <c r="M50" s="6">
        <v>0</v>
      </c>
      <c r="N50" s="8">
        <v>5000</v>
      </c>
      <c r="O50" s="6"/>
      <c r="P50" s="6">
        <v>128830</v>
      </c>
      <c r="Q50" s="6">
        <v>182452</v>
      </c>
      <c r="R50" s="6"/>
      <c r="S50" s="5">
        <v>2.75</v>
      </c>
      <c r="T50" s="9">
        <v>4.75</v>
      </c>
      <c r="U50" s="10">
        <f t="shared" si="28"/>
        <v>0.72727272727272729</v>
      </c>
      <c r="W50" s="11">
        <f t="shared" si="1"/>
        <v>0</v>
      </c>
      <c r="X50" s="11">
        <f t="shared" si="2"/>
        <v>0</v>
      </c>
      <c r="Z50" s="11">
        <f>P50/1000*S50</f>
        <v>354.28250000000003</v>
      </c>
      <c r="AA50" s="11">
        <f>Q50/1000*T50</f>
        <v>866.64699999999993</v>
      </c>
      <c r="AC50" s="12">
        <f t="shared" si="29"/>
        <v>354.28250000000003</v>
      </c>
      <c r="AD50" s="12">
        <f t="shared" ref="AD50:AD60" si="31">X50+AA50</f>
        <v>866.64699999999993</v>
      </c>
      <c r="AE50" s="10">
        <f t="shared" si="30"/>
        <v>1.446203241763282</v>
      </c>
    </row>
    <row r="51" spans="1:31" x14ac:dyDescent="0.25">
      <c r="A51" t="s">
        <v>7</v>
      </c>
      <c r="B51" t="s">
        <v>55</v>
      </c>
      <c r="C51" t="s">
        <v>8</v>
      </c>
      <c r="D51" s="3">
        <v>40</v>
      </c>
      <c r="E51" t="s">
        <v>64</v>
      </c>
      <c r="F51" t="s">
        <v>9</v>
      </c>
      <c r="H51" s="6"/>
      <c r="I51" s="6">
        <v>0</v>
      </c>
      <c r="J51" s="6"/>
      <c r="K51" s="6">
        <v>3001</v>
      </c>
      <c r="L51" s="6">
        <v>10000</v>
      </c>
      <c r="M51" s="6">
        <v>5001</v>
      </c>
      <c r="N51" s="8">
        <v>15000</v>
      </c>
      <c r="O51" s="6"/>
      <c r="P51" s="6">
        <v>140270</v>
      </c>
      <c r="Q51" s="6">
        <v>166709</v>
      </c>
      <c r="R51" s="6"/>
      <c r="S51" s="5">
        <v>2.75</v>
      </c>
      <c r="T51" s="9">
        <v>7.5</v>
      </c>
      <c r="U51" s="10">
        <f t="shared" si="28"/>
        <v>1.7272727272727271</v>
      </c>
      <c r="W51" s="11">
        <f t="shared" si="1"/>
        <v>0</v>
      </c>
      <c r="X51" s="11">
        <f t="shared" si="2"/>
        <v>0</v>
      </c>
      <c r="Z51" s="11">
        <f t="shared" ref="Z51:Z54" si="32">P51/1000*S51</f>
        <v>385.74250000000001</v>
      </c>
      <c r="AA51" s="11">
        <f t="shared" ref="AA51:AA54" si="33">Q51/1000*T51</f>
        <v>1250.3175000000001</v>
      </c>
      <c r="AC51" s="12">
        <f t="shared" si="29"/>
        <v>385.74250000000001</v>
      </c>
      <c r="AD51" s="12">
        <f t="shared" si="31"/>
        <v>1250.3175000000001</v>
      </c>
      <c r="AE51" s="10">
        <f t="shared" si="30"/>
        <v>2.2413267918365234</v>
      </c>
    </row>
    <row r="52" spans="1:31" x14ac:dyDescent="0.25">
      <c r="A52" t="s">
        <v>7</v>
      </c>
      <c r="B52" t="s">
        <v>55</v>
      </c>
      <c r="C52" t="s">
        <v>8</v>
      </c>
      <c r="D52" s="3">
        <v>50</v>
      </c>
      <c r="E52" t="s">
        <v>65</v>
      </c>
      <c r="F52" t="s">
        <v>9</v>
      </c>
      <c r="H52" s="6"/>
      <c r="I52" s="6">
        <v>0</v>
      </c>
      <c r="J52" s="6"/>
      <c r="K52" s="6">
        <v>10001</v>
      </c>
      <c r="L52" s="6" t="s">
        <v>67</v>
      </c>
      <c r="M52" s="6">
        <v>15001</v>
      </c>
      <c r="N52" s="8">
        <v>1000000</v>
      </c>
      <c r="O52" s="6"/>
      <c r="P52" s="6">
        <v>513100</v>
      </c>
      <c r="Q52" s="6">
        <v>433117</v>
      </c>
      <c r="R52" s="6"/>
      <c r="S52" s="5">
        <v>7.25</v>
      </c>
      <c r="T52" s="9">
        <v>9.77</v>
      </c>
      <c r="U52" s="10">
        <f t="shared" si="28"/>
        <v>0.34758620689655162</v>
      </c>
      <c r="W52" s="11">
        <f t="shared" si="1"/>
        <v>0</v>
      </c>
      <c r="X52" s="11">
        <f t="shared" si="2"/>
        <v>0</v>
      </c>
      <c r="Z52" s="11">
        <f t="shared" si="32"/>
        <v>3719.9750000000004</v>
      </c>
      <c r="AA52" s="11">
        <f t="shared" si="33"/>
        <v>4231.5530900000003</v>
      </c>
      <c r="AC52" s="12">
        <f t="shared" si="29"/>
        <v>3719.9750000000004</v>
      </c>
      <c r="AD52" s="12">
        <f t="shared" si="31"/>
        <v>4231.5530900000003</v>
      </c>
      <c r="AE52" s="10">
        <f t="shared" si="30"/>
        <v>0.13752191614190945</v>
      </c>
    </row>
    <row r="53" spans="1:31" x14ac:dyDescent="0.25">
      <c r="A53" t="s">
        <v>7</v>
      </c>
      <c r="B53" t="s">
        <v>55</v>
      </c>
      <c r="C53" t="s">
        <v>8</v>
      </c>
      <c r="D53" s="3">
        <v>60</v>
      </c>
      <c r="E53" t="s">
        <v>66</v>
      </c>
      <c r="F53" t="s">
        <v>9</v>
      </c>
      <c r="H53" s="6"/>
      <c r="I53" s="6">
        <v>0</v>
      </c>
      <c r="J53" s="6"/>
      <c r="K53" s="6">
        <v>0</v>
      </c>
      <c r="L53" s="6">
        <v>0</v>
      </c>
      <c r="M53" s="6">
        <v>0</v>
      </c>
      <c r="N53" s="8">
        <v>0</v>
      </c>
      <c r="O53" s="6"/>
      <c r="P53" s="6">
        <v>0</v>
      </c>
      <c r="Q53" s="6">
        <v>0</v>
      </c>
      <c r="R53" s="6"/>
      <c r="S53" s="5">
        <v>0</v>
      </c>
      <c r="T53" s="9">
        <v>0</v>
      </c>
      <c r="U53" s="10">
        <f t="shared" si="28"/>
        <v>0</v>
      </c>
      <c r="W53" s="11">
        <f t="shared" si="1"/>
        <v>0</v>
      </c>
      <c r="X53" s="11">
        <f t="shared" si="2"/>
        <v>0</v>
      </c>
      <c r="Z53" s="11">
        <f t="shared" si="32"/>
        <v>0</v>
      </c>
      <c r="AA53" s="11">
        <f t="shared" si="33"/>
        <v>0</v>
      </c>
      <c r="AC53" s="12">
        <f t="shared" si="29"/>
        <v>0</v>
      </c>
      <c r="AD53" s="12">
        <f t="shared" si="31"/>
        <v>0</v>
      </c>
      <c r="AE53" s="10">
        <f t="shared" si="30"/>
        <v>0</v>
      </c>
    </row>
    <row r="54" spans="1:31" x14ac:dyDescent="0.25">
      <c r="A54" t="s">
        <v>7</v>
      </c>
      <c r="B54" t="s">
        <v>55</v>
      </c>
      <c r="C54" t="s">
        <v>8</v>
      </c>
      <c r="D54" s="3">
        <v>70</v>
      </c>
      <c r="E54" t="s">
        <v>68</v>
      </c>
      <c r="F54" t="s">
        <v>9</v>
      </c>
      <c r="H54" s="6"/>
      <c r="I54" s="6">
        <v>0</v>
      </c>
      <c r="J54" s="6"/>
      <c r="K54" s="6"/>
      <c r="L54" s="6"/>
      <c r="M54" s="6">
        <v>0</v>
      </c>
      <c r="N54" s="8">
        <v>0</v>
      </c>
      <c r="O54" s="6"/>
      <c r="P54" s="6">
        <v>0</v>
      </c>
      <c r="Q54" s="6">
        <v>0</v>
      </c>
      <c r="R54" s="6"/>
      <c r="S54" s="5">
        <v>0</v>
      </c>
      <c r="T54" s="9">
        <v>0</v>
      </c>
      <c r="U54" s="10">
        <f t="shared" si="28"/>
        <v>0</v>
      </c>
      <c r="W54" s="11">
        <f t="shared" si="1"/>
        <v>0</v>
      </c>
      <c r="X54" s="11">
        <f t="shared" si="2"/>
        <v>0</v>
      </c>
      <c r="Z54" s="11">
        <f t="shared" si="32"/>
        <v>0</v>
      </c>
      <c r="AA54" s="11">
        <f t="shared" si="33"/>
        <v>0</v>
      </c>
      <c r="AC54" s="12">
        <f t="shared" si="29"/>
        <v>0</v>
      </c>
      <c r="AD54" s="12">
        <f t="shared" si="31"/>
        <v>0</v>
      </c>
      <c r="AE54" s="10">
        <f t="shared" si="30"/>
        <v>0</v>
      </c>
    </row>
    <row r="55" spans="1:31" x14ac:dyDescent="0.25">
      <c r="A55" t="s">
        <v>23</v>
      </c>
      <c r="B55" t="s">
        <v>55</v>
      </c>
      <c r="C55" t="s">
        <v>20</v>
      </c>
      <c r="D55" s="3">
        <v>20</v>
      </c>
      <c r="E55" t="s">
        <v>56</v>
      </c>
      <c r="F55" t="s">
        <v>11</v>
      </c>
      <c r="G55" s="4" t="s">
        <v>57</v>
      </c>
      <c r="H55" s="6">
        <v>121</v>
      </c>
      <c r="I55" s="6">
        <v>1452</v>
      </c>
      <c r="J55" s="6"/>
      <c r="K55" s="6"/>
      <c r="L55" s="6"/>
      <c r="M55" s="6"/>
      <c r="N55" s="6"/>
      <c r="O55" s="6"/>
      <c r="P55" s="6"/>
      <c r="Q55" s="6"/>
      <c r="R55" s="6"/>
      <c r="S55" s="5">
        <v>48</v>
      </c>
      <c r="T55" s="9">
        <v>56</v>
      </c>
      <c r="U55" s="10">
        <f>IFERROR(T55/S55-1,0)</f>
        <v>0.16666666666666674</v>
      </c>
      <c r="W55" s="11">
        <f t="shared" si="1"/>
        <v>69696</v>
      </c>
      <c r="X55" s="11">
        <f t="shared" si="2"/>
        <v>81312</v>
      </c>
      <c r="AC55" s="12">
        <f>W55+Z55</f>
        <v>69696</v>
      </c>
      <c r="AD55" s="12">
        <f t="shared" si="31"/>
        <v>81312</v>
      </c>
      <c r="AE55" s="10">
        <f>IFERROR(AD55/AC55-1,0)</f>
        <v>0.16666666666666674</v>
      </c>
    </row>
    <row r="56" spans="1:31" x14ac:dyDescent="0.25">
      <c r="A56" t="s">
        <v>23</v>
      </c>
      <c r="B56" t="s">
        <v>55</v>
      </c>
      <c r="C56" t="s">
        <v>20</v>
      </c>
      <c r="D56" s="3">
        <v>20</v>
      </c>
      <c r="E56" t="s">
        <v>56</v>
      </c>
      <c r="F56" t="s">
        <v>11</v>
      </c>
      <c r="G56" s="4" t="s">
        <v>58</v>
      </c>
      <c r="H56" s="6">
        <v>0</v>
      </c>
      <c r="I56" s="6">
        <v>0</v>
      </c>
      <c r="S56" s="5">
        <v>54.59</v>
      </c>
      <c r="T56" s="9">
        <v>84</v>
      </c>
      <c r="U56" s="10">
        <f t="shared" ref="U56:U65" si="34">IFERROR(T56/S56-1,0)</f>
        <v>0.53874335958966824</v>
      </c>
      <c r="W56" s="11">
        <f t="shared" si="1"/>
        <v>0</v>
      </c>
      <c r="X56" s="11">
        <f t="shared" si="2"/>
        <v>0</v>
      </c>
      <c r="AC56" s="12">
        <f t="shared" ref="AC56:AC65" si="35">W56+Z56</f>
        <v>0</v>
      </c>
      <c r="AD56" s="12">
        <f t="shared" si="31"/>
        <v>0</v>
      </c>
      <c r="AE56" s="10">
        <f t="shared" ref="AE56:AE65" si="36">IFERROR(AD56/AC56-1,0)</f>
        <v>0</v>
      </c>
    </row>
    <row r="57" spans="1:31" x14ac:dyDescent="0.25">
      <c r="A57" t="s">
        <v>23</v>
      </c>
      <c r="B57" t="s">
        <v>55</v>
      </c>
      <c r="C57" t="s">
        <v>20</v>
      </c>
      <c r="D57" s="3">
        <v>20</v>
      </c>
      <c r="E57" t="s">
        <v>56</v>
      </c>
      <c r="F57" t="s">
        <v>11</v>
      </c>
      <c r="G57" s="4" t="s">
        <v>59</v>
      </c>
      <c r="H57" s="6">
        <v>0</v>
      </c>
      <c r="I57" s="6">
        <v>0</v>
      </c>
      <c r="S57" s="5">
        <v>136.44999999999999</v>
      </c>
      <c r="T57" s="9">
        <v>140</v>
      </c>
      <c r="U57" s="10">
        <f t="shared" si="34"/>
        <v>2.6016855991205734E-2</v>
      </c>
      <c r="W57" s="11">
        <f t="shared" si="1"/>
        <v>0</v>
      </c>
      <c r="X57" s="11">
        <f t="shared" si="2"/>
        <v>0</v>
      </c>
      <c r="AC57" s="12">
        <f t="shared" si="35"/>
        <v>0</v>
      </c>
      <c r="AD57" s="12">
        <f t="shared" si="31"/>
        <v>0</v>
      </c>
      <c r="AE57" s="10">
        <f t="shared" si="36"/>
        <v>0</v>
      </c>
    </row>
    <row r="58" spans="1:31" x14ac:dyDescent="0.25">
      <c r="A58" t="s">
        <v>23</v>
      </c>
      <c r="B58" t="s">
        <v>55</v>
      </c>
      <c r="C58" t="s">
        <v>20</v>
      </c>
      <c r="D58" s="3">
        <v>20</v>
      </c>
      <c r="E58" t="s">
        <v>56</v>
      </c>
      <c r="F58" t="s">
        <v>11</v>
      </c>
      <c r="G58" s="4" t="s">
        <v>60</v>
      </c>
      <c r="H58" s="6">
        <v>0</v>
      </c>
      <c r="I58" s="6">
        <v>0</v>
      </c>
      <c r="S58" s="5">
        <v>272.89999999999998</v>
      </c>
      <c r="T58" s="9">
        <v>280</v>
      </c>
      <c r="U58" s="10">
        <f t="shared" si="34"/>
        <v>2.6016855991205734E-2</v>
      </c>
      <c r="W58" s="11">
        <f t="shared" si="1"/>
        <v>0</v>
      </c>
      <c r="X58" s="11">
        <f t="shared" si="2"/>
        <v>0</v>
      </c>
      <c r="AC58" s="12">
        <f t="shared" si="35"/>
        <v>0</v>
      </c>
      <c r="AD58" s="12">
        <f t="shared" si="31"/>
        <v>0</v>
      </c>
      <c r="AE58" s="10">
        <f t="shared" si="36"/>
        <v>0</v>
      </c>
    </row>
    <row r="59" spans="1:31" x14ac:dyDescent="0.25">
      <c r="A59" t="s">
        <v>23</v>
      </c>
      <c r="B59" t="s">
        <v>55</v>
      </c>
      <c r="C59" t="s">
        <v>20</v>
      </c>
      <c r="D59" s="3">
        <v>20</v>
      </c>
      <c r="E59" t="s">
        <v>56</v>
      </c>
      <c r="F59" t="s">
        <v>11</v>
      </c>
      <c r="G59" s="4" t="s">
        <v>61</v>
      </c>
      <c r="H59" s="6">
        <v>0</v>
      </c>
      <c r="I59" s="6">
        <v>0</v>
      </c>
      <c r="S59" s="5">
        <v>436.62</v>
      </c>
      <c r="T59" s="9">
        <v>448</v>
      </c>
      <c r="U59" s="10">
        <f t="shared" si="34"/>
        <v>2.6063854152352128E-2</v>
      </c>
      <c r="W59" s="11">
        <f t="shared" si="1"/>
        <v>0</v>
      </c>
      <c r="X59" s="11">
        <f t="shared" si="2"/>
        <v>0</v>
      </c>
      <c r="AC59" s="12">
        <f t="shared" si="35"/>
        <v>0</v>
      </c>
      <c r="AD59" s="12">
        <f t="shared" si="31"/>
        <v>0</v>
      </c>
      <c r="AE59" s="10">
        <f t="shared" si="36"/>
        <v>0</v>
      </c>
    </row>
    <row r="60" spans="1:31" x14ac:dyDescent="0.25">
      <c r="A60" t="s">
        <v>23</v>
      </c>
      <c r="B60" t="s">
        <v>55</v>
      </c>
      <c r="C60" t="s">
        <v>20</v>
      </c>
      <c r="D60" s="3">
        <v>20</v>
      </c>
      <c r="E60" t="s">
        <v>56</v>
      </c>
      <c r="F60" t="s">
        <v>11</v>
      </c>
      <c r="G60" s="4" t="s">
        <v>62</v>
      </c>
      <c r="H60" s="6">
        <v>0</v>
      </c>
      <c r="I60" s="6">
        <v>0</v>
      </c>
      <c r="S60" s="5">
        <v>0</v>
      </c>
      <c r="T60" s="9">
        <v>840</v>
      </c>
      <c r="U60" s="10">
        <f t="shared" si="34"/>
        <v>0</v>
      </c>
      <c r="W60" s="11">
        <f t="shared" si="1"/>
        <v>0</v>
      </c>
      <c r="X60" s="11">
        <f t="shared" si="2"/>
        <v>0</v>
      </c>
      <c r="AC60" s="12">
        <f t="shared" si="35"/>
        <v>0</v>
      </c>
      <c r="AD60" s="12">
        <f t="shared" si="31"/>
        <v>0</v>
      </c>
      <c r="AE60" s="10">
        <f t="shared" si="36"/>
        <v>0</v>
      </c>
    </row>
    <row r="61" spans="1:31" x14ac:dyDescent="0.25">
      <c r="A61" t="s">
        <v>23</v>
      </c>
      <c r="B61" t="s">
        <v>55</v>
      </c>
      <c r="C61" t="s">
        <v>20</v>
      </c>
      <c r="D61" s="3">
        <v>30</v>
      </c>
      <c r="E61" t="s">
        <v>63</v>
      </c>
      <c r="F61" t="s">
        <v>11</v>
      </c>
      <c r="H61" s="6"/>
      <c r="I61" s="6">
        <v>0</v>
      </c>
      <c r="J61" s="6"/>
      <c r="K61" s="6">
        <v>0</v>
      </c>
      <c r="L61" s="6">
        <v>3000</v>
      </c>
      <c r="M61" s="6">
        <v>0</v>
      </c>
      <c r="N61" s="8">
        <v>5000</v>
      </c>
      <c r="O61" s="6"/>
      <c r="P61" s="6">
        <v>2144171</v>
      </c>
      <c r="Q61" s="6">
        <v>1716725</v>
      </c>
      <c r="R61" s="6"/>
      <c r="S61" s="5">
        <v>2.75</v>
      </c>
      <c r="T61" s="9">
        <v>4.75</v>
      </c>
      <c r="U61" s="10">
        <f t="shared" si="34"/>
        <v>0.72727272727272729</v>
      </c>
      <c r="W61" s="11">
        <f t="shared" si="1"/>
        <v>0</v>
      </c>
      <c r="X61" s="11">
        <f t="shared" si="2"/>
        <v>0</v>
      </c>
      <c r="Z61" s="11">
        <f>P61/1000*S61</f>
        <v>5896.4702499999994</v>
      </c>
      <c r="AA61" s="11">
        <f>Q61/1000*T61</f>
        <v>8154.4437499999995</v>
      </c>
      <c r="AC61" s="12">
        <f t="shared" si="35"/>
        <v>5896.4702499999994</v>
      </c>
      <c r="AD61" s="12">
        <f t="shared" ref="AD61:AD71" si="37">X61+AA61</f>
        <v>8154.4437499999995</v>
      </c>
      <c r="AE61" s="10">
        <f t="shared" si="36"/>
        <v>0.38293646949206606</v>
      </c>
    </row>
    <row r="62" spans="1:31" x14ac:dyDescent="0.25">
      <c r="A62" t="s">
        <v>23</v>
      </c>
      <c r="B62" t="s">
        <v>55</v>
      </c>
      <c r="C62" t="s">
        <v>20</v>
      </c>
      <c r="D62" s="3">
        <v>40</v>
      </c>
      <c r="E62" t="s">
        <v>64</v>
      </c>
      <c r="F62" t="s">
        <v>11</v>
      </c>
      <c r="H62" s="6"/>
      <c r="I62" s="6">
        <v>0</v>
      </c>
      <c r="J62" s="6"/>
      <c r="K62" s="6">
        <v>3001</v>
      </c>
      <c r="L62" s="6">
        <v>10000</v>
      </c>
      <c r="M62" s="6">
        <v>5001</v>
      </c>
      <c r="N62" s="8">
        <v>15000</v>
      </c>
      <c r="O62" s="6"/>
      <c r="P62" s="6">
        <v>212497</v>
      </c>
      <c r="Q62" s="6">
        <v>460697</v>
      </c>
      <c r="R62" s="6"/>
      <c r="S62" s="5">
        <v>2.75</v>
      </c>
      <c r="T62" s="9">
        <v>7.5</v>
      </c>
      <c r="U62" s="10">
        <f t="shared" si="34"/>
        <v>1.7272727272727271</v>
      </c>
      <c r="W62" s="11">
        <f t="shared" si="1"/>
        <v>0</v>
      </c>
      <c r="X62" s="11">
        <f t="shared" si="2"/>
        <v>0</v>
      </c>
      <c r="Z62" s="11">
        <f t="shared" ref="Z62:Z65" si="38">P62/1000*S62</f>
        <v>584.36675000000002</v>
      </c>
      <c r="AA62" s="11">
        <f t="shared" ref="AA62:AA65" si="39">Q62/1000*T62</f>
        <v>3455.2275</v>
      </c>
      <c r="AC62" s="12">
        <f t="shared" si="35"/>
        <v>584.36675000000002</v>
      </c>
      <c r="AD62" s="12">
        <f t="shared" si="37"/>
        <v>3455.2275</v>
      </c>
      <c r="AE62" s="10">
        <f t="shared" si="36"/>
        <v>4.9127722444851623</v>
      </c>
    </row>
    <row r="63" spans="1:31" x14ac:dyDescent="0.25">
      <c r="A63" t="s">
        <v>23</v>
      </c>
      <c r="B63" t="s">
        <v>55</v>
      </c>
      <c r="C63" t="s">
        <v>20</v>
      </c>
      <c r="D63" s="3">
        <v>50</v>
      </c>
      <c r="E63" t="s">
        <v>65</v>
      </c>
      <c r="F63" t="s">
        <v>11</v>
      </c>
      <c r="H63" s="6"/>
      <c r="I63" s="6">
        <v>0</v>
      </c>
      <c r="J63" s="6"/>
      <c r="K63" s="6">
        <v>10001</v>
      </c>
      <c r="L63" s="6" t="s">
        <v>67</v>
      </c>
      <c r="M63" s="6">
        <v>15001</v>
      </c>
      <c r="N63" s="8">
        <v>1000000</v>
      </c>
      <c r="O63" s="6"/>
      <c r="P63" s="6">
        <v>0</v>
      </c>
      <c r="Q63" s="6">
        <v>180942</v>
      </c>
      <c r="R63" s="6"/>
      <c r="S63" s="5">
        <v>7.25</v>
      </c>
      <c r="T63" s="9">
        <v>9.77</v>
      </c>
      <c r="U63" s="10">
        <f t="shared" si="34"/>
        <v>0.34758620689655162</v>
      </c>
      <c r="W63" s="11">
        <f t="shared" si="1"/>
        <v>0</v>
      </c>
      <c r="X63" s="11">
        <f t="shared" si="2"/>
        <v>0</v>
      </c>
      <c r="Z63" s="11">
        <f t="shared" si="38"/>
        <v>0</v>
      </c>
      <c r="AA63" s="11">
        <f t="shared" si="39"/>
        <v>1767.8033399999999</v>
      </c>
      <c r="AC63" s="12">
        <f t="shared" si="35"/>
        <v>0</v>
      </c>
      <c r="AD63" s="12">
        <f t="shared" si="37"/>
        <v>1767.8033399999999</v>
      </c>
      <c r="AE63" s="10">
        <f t="shared" si="36"/>
        <v>0</v>
      </c>
    </row>
    <row r="64" spans="1:31" x14ac:dyDescent="0.25">
      <c r="A64" t="s">
        <v>23</v>
      </c>
      <c r="B64" t="s">
        <v>55</v>
      </c>
      <c r="C64" t="s">
        <v>20</v>
      </c>
      <c r="D64" s="3">
        <v>60</v>
      </c>
      <c r="E64" t="s">
        <v>66</v>
      </c>
      <c r="F64" t="s">
        <v>11</v>
      </c>
      <c r="H64" s="6"/>
      <c r="I64" s="6">
        <v>0</v>
      </c>
      <c r="J64" s="6"/>
      <c r="K64" s="6">
        <v>0</v>
      </c>
      <c r="L64" s="6">
        <v>0</v>
      </c>
      <c r="M64" s="6">
        <v>0</v>
      </c>
      <c r="N64" s="8">
        <v>0</v>
      </c>
      <c r="O64" s="6"/>
      <c r="P64" s="6">
        <v>0</v>
      </c>
      <c r="Q64" s="6">
        <v>0</v>
      </c>
      <c r="R64" s="6"/>
      <c r="S64" s="5">
        <v>0</v>
      </c>
      <c r="T64" s="9">
        <v>0</v>
      </c>
      <c r="U64" s="10">
        <f t="shared" si="34"/>
        <v>0</v>
      </c>
      <c r="W64" s="11">
        <f t="shared" si="1"/>
        <v>0</v>
      </c>
      <c r="X64" s="11">
        <f t="shared" si="2"/>
        <v>0</v>
      </c>
      <c r="Z64" s="11">
        <f t="shared" si="38"/>
        <v>0</v>
      </c>
      <c r="AA64" s="11">
        <f t="shared" si="39"/>
        <v>0</v>
      </c>
      <c r="AC64" s="12">
        <f t="shared" si="35"/>
        <v>0</v>
      </c>
      <c r="AD64" s="12">
        <f t="shared" si="37"/>
        <v>0</v>
      </c>
      <c r="AE64" s="10">
        <f t="shared" si="36"/>
        <v>0</v>
      </c>
    </row>
    <row r="65" spans="1:31" x14ac:dyDescent="0.25">
      <c r="A65" t="s">
        <v>23</v>
      </c>
      <c r="B65" t="s">
        <v>55</v>
      </c>
      <c r="C65" t="s">
        <v>20</v>
      </c>
      <c r="D65" s="3">
        <v>70</v>
      </c>
      <c r="E65" t="s">
        <v>68</v>
      </c>
      <c r="F65" t="s">
        <v>11</v>
      </c>
      <c r="H65" s="6"/>
      <c r="I65" s="6">
        <v>0</v>
      </c>
      <c r="J65" s="6"/>
      <c r="K65" s="6"/>
      <c r="L65" s="6"/>
      <c r="M65" s="6">
        <v>0</v>
      </c>
      <c r="N65" s="8">
        <v>0</v>
      </c>
      <c r="O65" s="6"/>
      <c r="P65" s="6">
        <v>0</v>
      </c>
      <c r="Q65" s="6">
        <v>0</v>
      </c>
      <c r="R65" s="6"/>
      <c r="S65" s="5">
        <v>0</v>
      </c>
      <c r="T65" s="9">
        <v>0</v>
      </c>
      <c r="U65" s="10">
        <f t="shared" si="34"/>
        <v>0</v>
      </c>
      <c r="W65" s="11">
        <f t="shared" si="1"/>
        <v>0</v>
      </c>
      <c r="X65" s="11">
        <f t="shared" si="2"/>
        <v>0</v>
      </c>
      <c r="Z65" s="11">
        <f t="shared" si="38"/>
        <v>0</v>
      </c>
      <c r="AA65" s="11">
        <f t="shared" si="39"/>
        <v>0</v>
      </c>
      <c r="AC65" s="12">
        <f t="shared" si="35"/>
        <v>0</v>
      </c>
      <c r="AD65" s="12">
        <f t="shared" si="37"/>
        <v>0</v>
      </c>
      <c r="AE65" s="10">
        <f t="shared" si="36"/>
        <v>0</v>
      </c>
    </row>
    <row r="66" spans="1:31" x14ac:dyDescent="0.25">
      <c r="A66" t="s">
        <v>19</v>
      </c>
      <c r="B66" t="s">
        <v>55</v>
      </c>
      <c r="C66" t="s">
        <v>20</v>
      </c>
      <c r="D66" s="3">
        <v>20</v>
      </c>
      <c r="E66" t="s">
        <v>56</v>
      </c>
      <c r="F66" t="s">
        <v>9</v>
      </c>
      <c r="G66" s="4" t="s">
        <v>57</v>
      </c>
      <c r="H66" s="6">
        <v>5</v>
      </c>
      <c r="I66" s="6">
        <v>60</v>
      </c>
      <c r="J66" s="6"/>
      <c r="K66" s="6"/>
      <c r="L66" s="6"/>
      <c r="M66" s="6"/>
      <c r="N66" s="6"/>
      <c r="O66" s="6"/>
      <c r="P66" s="6"/>
      <c r="Q66" s="6"/>
      <c r="R66" s="6"/>
      <c r="S66" s="5">
        <v>48</v>
      </c>
      <c r="T66" s="9">
        <v>56</v>
      </c>
      <c r="U66" s="10">
        <f>IFERROR(T66/S66-1,0)</f>
        <v>0.16666666666666674</v>
      </c>
      <c r="W66" s="11">
        <f t="shared" si="1"/>
        <v>2880</v>
      </c>
      <c r="X66" s="11">
        <f t="shared" si="2"/>
        <v>3360</v>
      </c>
      <c r="AC66" s="12">
        <f>W66+Z66</f>
        <v>2880</v>
      </c>
      <c r="AD66" s="12">
        <f t="shared" si="37"/>
        <v>3360</v>
      </c>
      <c r="AE66" s="10">
        <f>IFERROR(AD66/AC66-1,0)</f>
        <v>0.16666666666666674</v>
      </c>
    </row>
    <row r="67" spans="1:31" x14ac:dyDescent="0.25">
      <c r="A67" t="s">
        <v>19</v>
      </c>
      <c r="B67" t="s">
        <v>55</v>
      </c>
      <c r="C67" t="s">
        <v>20</v>
      </c>
      <c r="D67" s="3">
        <v>20</v>
      </c>
      <c r="E67" t="s">
        <v>56</v>
      </c>
      <c r="F67" t="s">
        <v>9</v>
      </c>
      <c r="G67" s="4" t="s">
        <v>58</v>
      </c>
      <c r="H67" s="6"/>
      <c r="I67" s="6">
        <v>0</v>
      </c>
      <c r="S67" s="5">
        <v>54.59</v>
      </c>
      <c r="T67" s="9">
        <v>84</v>
      </c>
      <c r="U67" s="10">
        <f t="shared" ref="U67:U76" si="40">IFERROR(T67/S67-1,0)</f>
        <v>0.53874335958966824</v>
      </c>
      <c r="W67" s="11">
        <f t="shared" ref="W67:W130" si="41">I67*S67</f>
        <v>0</v>
      </c>
      <c r="X67" s="11">
        <f t="shared" ref="X67:X130" si="42">I67*T67</f>
        <v>0</v>
      </c>
      <c r="AC67" s="12">
        <f t="shared" ref="AC67:AC76" si="43">W67+Z67</f>
        <v>0</v>
      </c>
      <c r="AD67" s="12">
        <f t="shared" si="37"/>
        <v>0</v>
      </c>
      <c r="AE67" s="10">
        <f t="shared" ref="AE67:AE76" si="44">IFERROR(AD67/AC67-1,0)</f>
        <v>0</v>
      </c>
    </row>
    <row r="68" spans="1:31" x14ac:dyDescent="0.25">
      <c r="A68" t="s">
        <v>19</v>
      </c>
      <c r="B68" t="s">
        <v>55</v>
      </c>
      <c r="C68" t="s">
        <v>20</v>
      </c>
      <c r="D68" s="3">
        <v>20</v>
      </c>
      <c r="E68" t="s">
        <v>56</v>
      </c>
      <c r="F68" t="s">
        <v>9</v>
      </c>
      <c r="G68" s="4" t="s">
        <v>59</v>
      </c>
      <c r="H68" s="6"/>
      <c r="I68" s="6">
        <v>0</v>
      </c>
      <c r="S68" s="5">
        <v>136.44999999999999</v>
      </c>
      <c r="T68" s="9">
        <v>140</v>
      </c>
      <c r="U68" s="10">
        <f t="shared" si="40"/>
        <v>2.6016855991205734E-2</v>
      </c>
      <c r="W68" s="11">
        <f t="shared" si="41"/>
        <v>0</v>
      </c>
      <c r="X68" s="11">
        <f t="shared" si="42"/>
        <v>0</v>
      </c>
      <c r="AC68" s="12">
        <f t="shared" si="43"/>
        <v>0</v>
      </c>
      <c r="AD68" s="12">
        <f t="shared" si="37"/>
        <v>0</v>
      </c>
      <c r="AE68" s="10">
        <f t="shared" si="44"/>
        <v>0</v>
      </c>
    </row>
    <row r="69" spans="1:31" x14ac:dyDescent="0.25">
      <c r="A69" t="s">
        <v>19</v>
      </c>
      <c r="B69" t="s">
        <v>55</v>
      </c>
      <c r="C69" t="s">
        <v>20</v>
      </c>
      <c r="D69" s="3">
        <v>20</v>
      </c>
      <c r="E69" t="s">
        <v>56</v>
      </c>
      <c r="F69" t="s">
        <v>9</v>
      </c>
      <c r="G69" s="4" t="s">
        <v>60</v>
      </c>
      <c r="H69" s="6"/>
      <c r="I69" s="6">
        <v>0</v>
      </c>
      <c r="S69" s="5">
        <v>272.89999999999998</v>
      </c>
      <c r="T69" s="9">
        <v>280</v>
      </c>
      <c r="U69" s="10">
        <f t="shared" si="40"/>
        <v>2.6016855991205734E-2</v>
      </c>
      <c r="W69" s="11">
        <f t="shared" si="41"/>
        <v>0</v>
      </c>
      <c r="X69" s="11">
        <f t="shared" si="42"/>
        <v>0</v>
      </c>
      <c r="AC69" s="12">
        <f t="shared" si="43"/>
        <v>0</v>
      </c>
      <c r="AD69" s="12">
        <f t="shared" si="37"/>
        <v>0</v>
      </c>
      <c r="AE69" s="10">
        <f t="shared" si="44"/>
        <v>0</v>
      </c>
    </row>
    <row r="70" spans="1:31" x14ac:dyDescent="0.25">
      <c r="A70" t="s">
        <v>19</v>
      </c>
      <c r="B70" t="s">
        <v>55</v>
      </c>
      <c r="C70" t="s">
        <v>20</v>
      </c>
      <c r="D70" s="3">
        <v>20</v>
      </c>
      <c r="E70" t="s">
        <v>56</v>
      </c>
      <c r="F70" t="s">
        <v>9</v>
      </c>
      <c r="G70" s="4" t="s">
        <v>61</v>
      </c>
      <c r="H70" s="6"/>
      <c r="I70" s="6">
        <v>0</v>
      </c>
      <c r="S70" s="5">
        <v>436.62</v>
      </c>
      <c r="T70" s="9">
        <v>448</v>
      </c>
      <c r="U70" s="10">
        <f t="shared" si="40"/>
        <v>2.6063854152352128E-2</v>
      </c>
      <c r="W70" s="11">
        <f t="shared" si="41"/>
        <v>0</v>
      </c>
      <c r="X70" s="11">
        <f t="shared" si="42"/>
        <v>0</v>
      </c>
      <c r="AC70" s="12">
        <f t="shared" si="43"/>
        <v>0</v>
      </c>
      <c r="AD70" s="12">
        <f t="shared" si="37"/>
        <v>0</v>
      </c>
      <c r="AE70" s="10">
        <f t="shared" si="44"/>
        <v>0</v>
      </c>
    </row>
    <row r="71" spans="1:31" x14ac:dyDescent="0.25">
      <c r="A71" t="s">
        <v>19</v>
      </c>
      <c r="B71" t="s">
        <v>55</v>
      </c>
      <c r="C71" t="s">
        <v>20</v>
      </c>
      <c r="D71" s="3">
        <v>20</v>
      </c>
      <c r="E71" t="s">
        <v>56</v>
      </c>
      <c r="F71" t="s">
        <v>9</v>
      </c>
      <c r="G71" s="4" t="s">
        <v>62</v>
      </c>
      <c r="H71" s="6"/>
      <c r="I71" s="6">
        <v>0</v>
      </c>
      <c r="S71" s="5">
        <v>0</v>
      </c>
      <c r="T71" s="9">
        <v>840</v>
      </c>
      <c r="U71" s="10">
        <f t="shared" si="40"/>
        <v>0</v>
      </c>
      <c r="W71" s="11">
        <f t="shared" si="41"/>
        <v>0</v>
      </c>
      <c r="X71" s="11">
        <f t="shared" si="42"/>
        <v>0</v>
      </c>
      <c r="AC71" s="12">
        <f t="shared" si="43"/>
        <v>0</v>
      </c>
      <c r="AD71" s="12">
        <f t="shared" si="37"/>
        <v>0</v>
      </c>
      <c r="AE71" s="10">
        <f t="shared" si="44"/>
        <v>0</v>
      </c>
    </row>
    <row r="72" spans="1:31" x14ac:dyDescent="0.25">
      <c r="A72" t="s">
        <v>19</v>
      </c>
      <c r="B72" t="s">
        <v>55</v>
      </c>
      <c r="C72" t="s">
        <v>20</v>
      </c>
      <c r="D72" s="3">
        <v>30</v>
      </c>
      <c r="E72" t="s">
        <v>63</v>
      </c>
      <c r="F72" t="s">
        <v>9</v>
      </c>
      <c r="H72" s="6"/>
      <c r="I72" s="6">
        <v>0</v>
      </c>
      <c r="J72" s="6"/>
      <c r="K72" s="6">
        <v>0</v>
      </c>
      <c r="L72" s="6">
        <v>3000</v>
      </c>
      <c r="M72" s="6">
        <v>0</v>
      </c>
      <c r="N72" s="8">
        <v>5000</v>
      </c>
      <c r="O72" s="6"/>
      <c r="P72" s="6">
        <v>285730</v>
      </c>
      <c r="Q72" s="6">
        <v>198920</v>
      </c>
      <c r="R72" s="6"/>
      <c r="S72" s="5">
        <v>2.75</v>
      </c>
      <c r="T72" s="9">
        <v>4.75</v>
      </c>
      <c r="U72" s="10">
        <f t="shared" si="40"/>
        <v>0.72727272727272729</v>
      </c>
      <c r="W72" s="11">
        <f t="shared" si="41"/>
        <v>0</v>
      </c>
      <c r="X72" s="11">
        <f t="shared" si="42"/>
        <v>0</v>
      </c>
      <c r="Z72" s="11">
        <f>P72/1000*S72</f>
        <v>785.75750000000005</v>
      </c>
      <c r="AA72" s="11">
        <f>Q72/1000*T72</f>
        <v>944.86999999999989</v>
      </c>
      <c r="AC72" s="12">
        <f t="shared" si="43"/>
        <v>785.75750000000005</v>
      </c>
      <c r="AD72" s="12">
        <f t="shared" ref="AD72:AD82" si="45">X72+AA72</f>
        <v>944.86999999999989</v>
      </c>
      <c r="AE72" s="10">
        <f t="shared" si="44"/>
        <v>0.20249568091936743</v>
      </c>
    </row>
    <row r="73" spans="1:31" x14ac:dyDescent="0.25">
      <c r="A73" t="s">
        <v>19</v>
      </c>
      <c r="B73" t="s">
        <v>55</v>
      </c>
      <c r="C73" t="s">
        <v>20</v>
      </c>
      <c r="D73" s="3">
        <v>40</v>
      </c>
      <c r="E73" t="s">
        <v>64</v>
      </c>
      <c r="F73" t="s">
        <v>9</v>
      </c>
      <c r="H73" s="6"/>
      <c r="I73" s="6">
        <v>0</v>
      </c>
      <c r="J73" s="6"/>
      <c r="K73" s="6">
        <v>3001</v>
      </c>
      <c r="L73" s="6">
        <v>10000</v>
      </c>
      <c r="M73" s="6">
        <v>5001</v>
      </c>
      <c r="N73" s="8">
        <v>15000</v>
      </c>
      <c r="O73" s="6"/>
      <c r="P73" s="6">
        <v>68200</v>
      </c>
      <c r="Q73" s="6">
        <v>126860</v>
      </c>
      <c r="R73" s="6"/>
      <c r="S73" s="5">
        <v>2.75</v>
      </c>
      <c r="T73" s="9">
        <v>7.5</v>
      </c>
      <c r="U73" s="10">
        <f t="shared" si="40"/>
        <v>1.7272727272727271</v>
      </c>
      <c r="W73" s="11">
        <f t="shared" si="41"/>
        <v>0</v>
      </c>
      <c r="X73" s="11">
        <f t="shared" si="42"/>
        <v>0</v>
      </c>
      <c r="Z73" s="11">
        <f t="shared" ref="Z73:Z76" si="46">P73/1000*S73</f>
        <v>187.55</v>
      </c>
      <c r="AA73" s="11">
        <f t="shared" ref="AA73:AA76" si="47">Q73/1000*T73</f>
        <v>951.45</v>
      </c>
      <c r="AC73" s="12">
        <f t="shared" si="43"/>
        <v>187.55</v>
      </c>
      <c r="AD73" s="12">
        <f t="shared" si="45"/>
        <v>951.45</v>
      </c>
      <c r="AE73" s="10">
        <f t="shared" si="44"/>
        <v>4.0730471874166891</v>
      </c>
    </row>
    <row r="74" spans="1:31" x14ac:dyDescent="0.25">
      <c r="A74" t="s">
        <v>19</v>
      </c>
      <c r="B74" t="s">
        <v>55</v>
      </c>
      <c r="C74" t="s">
        <v>20</v>
      </c>
      <c r="D74" s="3">
        <v>50</v>
      </c>
      <c r="E74" t="s">
        <v>65</v>
      </c>
      <c r="F74" t="s">
        <v>9</v>
      </c>
      <c r="H74" s="6"/>
      <c r="I74" s="6">
        <v>0</v>
      </c>
      <c r="J74" s="6"/>
      <c r="K74" s="6">
        <v>10001</v>
      </c>
      <c r="L74" s="6" t="s">
        <v>67</v>
      </c>
      <c r="M74" s="6">
        <v>15001</v>
      </c>
      <c r="N74" s="8">
        <v>1000000</v>
      </c>
      <c r="O74" s="6"/>
      <c r="P74" s="6">
        <v>0</v>
      </c>
      <c r="Q74" s="6">
        <v>28227</v>
      </c>
      <c r="R74" s="6"/>
      <c r="S74" s="5">
        <v>7.25</v>
      </c>
      <c r="T74" s="9">
        <v>9.77</v>
      </c>
      <c r="U74" s="10">
        <f t="shared" si="40"/>
        <v>0.34758620689655162</v>
      </c>
      <c r="W74" s="11">
        <f t="shared" si="41"/>
        <v>0</v>
      </c>
      <c r="X74" s="11">
        <f t="shared" si="42"/>
        <v>0</v>
      </c>
      <c r="Z74" s="11">
        <f t="shared" si="46"/>
        <v>0</v>
      </c>
      <c r="AA74" s="11">
        <f t="shared" si="47"/>
        <v>275.77778999999998</v>
      </c>
      <c r="AC74" s="12">
        <f t="shared" si="43"/>
        <v>0</v>
      </c>
      <c r="AD74" s="12">
        <f t="shared" si="45"/>
        <v>275.77778999999998</v>
      </c>
      <c r="AE74" s="10">
        <f t="shared" si="44"/>
        <v>0</v>
      </c>
    </row>
    <row r="75" spans="1:31" x14ac:dyDescent="0.25">
      <c r="A75" t="s">
        <v>19</v>
      </c>
      <c r="B75" t="s">
        <v>55</v>
      </c>
      <c r="C75" t="s">
        <v>20</v>
      </c>
      <c r="D75" s="3">
        <v>60</v>
      </c>
      <c r="E75" t="s">
        <v>66</v>
      </c>
      <c r="F75" t="s">
        <v>9</v>
      </c>
      <c r="H75" s="6"/>
      <c r="I75" s="6">
        <v>0</v>
      </c>
      <c r="J75" s="6"/>
      <c r="K75" s="6">
        <v>0</v>
      </c>
      <c r="L75" s="6">
        <v>0</v>
      </c>
      <c r="M75" s="6">
        <v>0</v>
      </c>
      <c r="N75" s="8">
        <v>0</v>
      </c>
      <c r="O75" s="6"/>
      <c r="P75" s="6">
        <v>0</v>
      </c>
      <c r="Q75" s="6">
        <v>0</v>
      </c>
      <c r="R75" s="6"/>
      <c r="S75" s="5">
        <v>0</v>
      </c>
      <c r="T75" s="9">
        <v>0</v>
      </c>
      <c r="U75" s="10">
        <f t="shared" si="40"/>
        <v>0</v>
      </c>
      <c r="W75" s="11">
        <f t="shared" si="41"/>
        <v>0</v>
      </c>
      <c r="X75" s="11">
        <f t="shared" si="42"/>
        <v>0</v>
      </c>
      <c r="Z75" s="11">
        <f t="shared" si="46"/>
        <v>0</v>
      </c>
      <c r="AA75" s="11">
        <f t="shared" si="47"/>
        <v>0</v>
      </c>
      <c r="AC75" s="12">
        <f t="shared" si="43"/>
        <v>0</v>
      </c>
      <c r="AD75" s="12">
        <f t="shared" si="45"/>
        <v>0</v>
      </c>
      <c r="AE75" s="10">
        <f t="shared" si="44"/>
        <v>0</v>
      </c>
    </row>
    <row r="76" spans="1:31" x14ac:dyDescent="0.25">
      <c r="A76" t="s">
        <v>19</v>
      </c>
      <c r="B76" t="s">
        <v>55</v>
      </c>
      <c r="C76" t="s">
        <v>20</v>
      </c>
      <c r="D76" s="3">
        <v>70</v>
      </c>
      <c r="E76" t="s">
        <v>68</v>
      </c>
      <c r="F76" t="s">
        <v>9</v>
      </c>
      <c r="H76" s="6"/>
      <c r="I76" s="6">
        <v>0</v>
      </c>
      <c r="J76" s="6"/>
      <c r="K76" s="6"/>
      <c r="L76" s="6"/>
      <c r="M76" s="6">
        <v>0</v>
      </c>
      <c r="N76" s="8">
        <v>0</v>
      </c>
      <c r="O76" s="6"/>
      <c r="P76" s="6">
        <v>0</v>
      </c>
      <c r="Q76" s="6">
        <v>0</v>
      </c>
      <c r="R76" s="6"/>
      <c r="S76" s="5">
        <v>0</v>
      </c>
      <c r="T76" s="9">
        <v>0</v>
      </c>
      <c r="U76" s="10">
        <f t="shared" si="40"/>
        <v>0</v>
      </c>
      <c r="W76" s="11">
        <f t="shared" si="41"/>
        <v>0</v>
      </c>
      <c r="X76" s="11">
        <f t="shared" si="42"/>
        <v>0</v>
      </c>
      <c r="Z76" s="11">
        <f t="shared" si="46"/>
        <v>0</v>
      </c>
      <c r="AA76" s="11">
        <f t="shared" si="47"/>
        <v>0</v>
      </c>
      <c r="AC76" s="12">
        <f t="shared" si="43"/>
        <v>0</v>
      </c>
      <c r="AD76" s="12">
        <f t="shared" si="45"/>
        <v>0</v>
      </c>
      <c r="AE76" s="10">
        <f t="shared" si="44"/>
        <v>0</v>
      </c>
    </row>
    <row r="77" spans="1:31" x14ac:dyDescent="0.25">
      <c r="A77" t="s">
        <v>21</v>
      </c>
      <c r="B77" t="s">
        <v>55</v>
      </c>
      <c r="C77" t="s">
        <v>22</v>
      </c>
      <c r="D77" s="3">
        <v>20</v>
      </c>
      <c r="E77" t="s">
        <v>56</v>
      </c>
      <c r="F77" t="s">
        <v>9</v>
      </c>
      <c r="G77" s="4" t="s">
        <v>57</v>
      </c>
      <c r="H77" s="6">
        <v>1</v>
      </c>
      <c r="I77" s="6">
        <v>12</v>
      </c>
      <c r="J77" s="6"/>
      <c r="K77" s="6"/>
      <c r="L77" s="6"/>
      <c r="M77" s="6"/>
      <c r="N77" s="6"/>
      <c r="O77" s="6"/>
      <c r="P77" s="6"/>
      <c r="Q77" s="6"/>
      <c r="R77" s="6"/>
      <c r="S77" s="5">
        <v>305</v>
      </c>
      <c r="T77" s="9">
        <f>S77*1.05</f>
        <v>320.25</v>
      </c>
      <c r="U77" s="10">
        <f>IFERROR(T77/S77-1,0)</f>
        <v>5.0000000000000044E-2</v>
      </c>
      <c r="W77" s="11">
        <f t="shared" si="41"/>
        <v>3660</v>
      </c>
      <c r="X77" s="11">
        <f t="shared" si="42"/>
        <v>3843</v>
      </c>
      <c r="AC77" s="12">
        <f>W77+Z77</f>
        <v>3660</v>
      </c>
      <c r="AD77" s="12">
        <f t="shared" si="45"/>
        <v>3843</v>
      </c>
      <c r="AE77" s="10">
        <f>IFERROR(AD77/AC77-1,0)</f>
        <v>5.0000000000000044E-2</v>
      </c>
    </row>
    <row r="78" spans="1:31" x14ac:dyDescent="0.25">
      <c r="A78" t="s">
        <v>21</v>
      </c>
      <c r="B78" t="s">
        <v>55</v>
      </c>
      <c r="C78" t="s">
        <v>22</v>
      </c>
      <c r="D78" s="3">
        <v>20</v>
      </c>
      <c r="E78" t="s">
        <v>56</v>
      </c>
      <c r="F78" t="s">
        <v>9</v>
      </c>
      <c r="G78" s="4" t="s">
        <v>58</v>
      </c>
      <c r="H78" s="6">
        <v>0</v>
      </c>
      <c r="I78" s="6">
        <v>0</v>
      </c>
      <c r="S78" s="5">
        <v>305</v>
      </c>
      <c r="T78" s="9">
        <f t="shared" ref="T78:T82" si="48">S78*1.05</f>
        <v>320.25</v>
      </c>
      <c r="U78" s="10">
        <f t="shared" ref="U78:U87" si="49">IFERROR(T78/S78-1,0)</f>
        <v>5.0000000000000044E-2</v>
      </c>
      <c r="W78" s="11">
        <f t="shared" si="41"/>
        <v>0</v>
      </c>
      <c r="X78" s="11">
        <f t="shared" si="42"/>
        <v>0</v>
      </c>
      <c r="AC78" s="12">
        <f t="shared" ref="AC78:AC87" si="50">W78+Z78</f>
        <v>0</v>
      </c>
      <c r="AD78" s="12">
        <f t="shared" si="45"/>
        <v>0</v>
      </c>
      <c r="AE78" s="10">
        <f t="shared" ref="AE78:AE87" si="51">IFERROR(AD78/AC78-1,0)</f>
        <v>0</v>
      </c>
    </row>
    <row r="79" spans="1:31" x14ac:dyDescent="0.25">
      <c r="A79" t="s">
        <v>21</v>
      </c>
      <c r="B79" t="s">
        <v>55</v>
      </c>
      <c r="C79" t="s">
        <v>22</v>
      </c>
      <c r="D79" s="3">
        <v>20</v>
      </c>
      <c r="E79" t="s">
        <v>56</v>
      </c>
      <c r="F79" t="s">
        <v>9</v>
      </c>
      <c r="G79" s="4" t="s">
        <v>59</v>
      </c>
      <c r="H79" s="6">
        <v>1</v>
      </c>
      <c r="I79" s="6">
        <v>12</v>
      </c>
      <c r="S79" s="5">
        <v>762.55</v>
      </c>
      <c r="T79" s="9">
        <f t="shared" si="48"/>
        <v>800.67750000000001</v>
      </c>
      <c r="U79" s="10">
        <f t="shared" si="49"/>
        <v>5.0000000000000044E-2</v>
      </c>
      <c r="W79" s="11">
        <f t="shared" si="41"/>
        <v>9150.5999999999985</v>
      </c>
      <c r="X79" s="11">
        <f t="shared" si="42"/>
        <v>9608.130000000001</v>
      </c>
      <c r="AC79" s="12">
        <f t="shared" si="50"/>
        <v>9150.5999999999985</v>
      </c>
      <c r="AD79" s="12">
        <f t="shared" si="45"/>
        <v>9608.130000000001</v>
      </c>
      <c r="AE79" s="10">
        <f t="shared" si="51"/>
        <v>5.0000000000000266E-2</v>
      </c>
    </row>
    <row r="80" spans="1:31" x14ac:dyDescent="0.25">
      <c r="A80" t="s">
        <v>21</v>
      </c>
      <c r="B80" t="s">
        <v>55</v>
      </c>
      <c r="C80" t="s">
        <v>22</v>
      </c>
      <c r="D80" s="3">
        <v>20</v>
      </c>
      <c r="E80" t="s">
        <v>56</v>
      </c>
      <c r="F80" t="s">
        <v>9</v>
      </c>
      <c r="G80" s="4" t="s">
        <v>60</v>
      </c>
      <c r="H80" s="6"/>
      <c r="I80" s="6">
        <v>0</v>
      </c>
      <c r="S80" s="5">
        <v>1524.43</v>
      </c>
      <c r="T80" s="9">
        <f t="shared" si="48"/>
        <v>1600.6515000000002</v>
      </c>
      <c r="U80" s="10">
        <f t="shared" si="49"/>
        <v>5.0000000000000044E-2</v>
      </c>
      <c r="W80" s="11">
        <f t="shared" si="41"/>
        <v>0</v>
      </c>
      <c r="X80" s="11">
        <f t="shared" si="42"/>
        <v>0</v>
      </c>
      <c r="AC80" s="12">
        <f t="shared" si="50"/>
        <v>0</v>
      </c>
      <c r="AD80" s="12">
        <f t="shared" si="45"/>
        <v>0</v>
      </c>
      <c r="AE80" s="10">
        <f t="shared" si="51"/>
        <v>0</v>
      </c>
    </row>
    <row r="81" spans="1:31" x14ac:dyDescent="0.25">
      <c r="A81" t="s">
        <v>21</v>
      </c>
      <c r="B81" t="s">
        <v>55</v>
      </c>
      <c r="C81" t="s">
        <v>22</v>
      </c>
      <c r="D81" s="3">
        <v>20</v>
      </c>
      <c r="E81" t="s">
        <v>56</v>
      </c>
      <c r="F81" t="s">
        <v>9</v>
      </c>
      <c r="G81" s="4" t="s">
        <v>61</v>
      </c>
      <c r="H81" s="6">
        <v>3</v>
      </c>
      <c r="I81" s="6">
        <v>36</v>
      </c>
      <c r="S81" s="5">
        <v>2439.83</v>
      </c>
      <c r="T81" s="9">
        <f t="shared" si="48"/>
        <v>2561.8215</v>
      </c>
      <c r="U81" s="10">
        <f t="shared" si="49"/>
        <v>5.0000000000000044E-2</v>
      </c>
      <c r="W81" s="11">
        <f t="shared" si="41"/>
        <v>87833.88</v>
      </c>
      <c r="X81" s="11">
        <f t="shared" si="42"/>
        <v>92225.573999999993</v>
      </c>
      <c r="AC81" s="12">
        <f t="shared" si="50"/>
        <v>87833.88</v>
      </c>
      <c r="AD81" s="12">
        <f t="shared" si="45"/>
        <v>92225.573999999993</v>
      </c>
      <c r="AE81" s="10">
        <f t="shared" si="51"/>
        <v>4.9999999999999822E-2</v>
      </c>
    </row>
    <row r="82" spans="1:31" x14ac:dyDescent="0.25">
      <c r="A82" t="s">
        <v>21</v>
      </c>
      <c r="B82" t="s">
        <v>55</v>
      </c>
      <c r="C82" t="s">
        <v>22</v>
      </c>
      <c r="D82" s="3">
        <v>20</v>
      </c>
      <c r="E82" t="s">
        <v>56</v>
      </c>
      <c r="F82" t="s">
        <v>9</v>
      </c>
      <c r="G82" s="4" t="s">
        <v>62</v>
      </c>
      <c r="H82" s="6"/>
      <c r="I82" s="6">
        <v>0</v>
      </c>
      <c r="S82" s="5">
        <v>0</v>
      </c>
      <c r="T82" s="9">
        <f t="shared" si="48"/>
        <v>0</v>
      </c>
      <c r="U82" s="10">
        <f t="shared" si="49"/>
        <v>0</v>
      </c>
      <c r="W82" s="11">
        <f t="shared" si="41"/>
        <v>0</v>
      </c>
      <c r="X82" s="11">
        <f t="shared" si="42"/>
        <v>0</v>
      </c>
      <c r="AC82" s="12">
        <f t="shared" si="50"/>
        <v>0</v>
      </c>
      <c r="AD82" s="12">
        <f t="shared" si="45"/>
        <v>0</v>
      </c>
      <c r="AE82" s="10">
        <f t="shared" si="51"/>
        <v>0</v>
      </c>
    </row>
    <row r="83" spans="1:31" x14ac:dyDescent="0.25">
      <c r="A83" t="s">
        <v>21</v>
      </c>
      <c r="B83" t="s">
        <v>55</v>
      </c>
      <c r="C83" t="s">
        <v>22</v>
      </c>
      <c r="D83" s="3">
        <v>30</v>
      </c>
      <c r="E83" t="s">
        <v>63</v>
      </c>
      <c r="F83" t="s">
        <v>9</v>
      </c>
      <c r="H83" s="6"/>
      <c r="I83" s="6">
        <v>0</v>
      </c>
      <c r="J83" s="6"/>
      <c r="K83" s="6">
        <v>0</v>
      </c>
      <c r="L83" s="6">
        <v>3000</v>
      </c>
      <c r="M83" s="6">
        <v>0</v>
      </c>
      <c r="N83" s="8">
        <v>5000</v>
      </c>
      <c r="O83" s="6"/>
      <c r="P83" s="6">
        <v>510110</v>
      </c>
      <c r="Q83" s="6">
        <v>170230</v>
      </c>
      <c r="R83" s="6"/>
      <c r="S83" s="5">
        <v>4.25</v>
      </c>
      <c r="T83" s="9">
        <v>4.75</v>
      </c>
      <c r="U83" s="10">
        <f t="shared" si="49"/>
        <v>0.11764705882352944</v>
      </c>
      <c r="W83" s="11">
        <f t="shared" si="41"/>
        <v>0</v>
      </c>
      <c r="X83" s="11">
        <f t="shared" si="42"/>
        <v>0</v>
      </c>
      <c r="Z83" s="11">
        <f>P83/1000*S83</f>
        <v>2167.9675000000002</v>
      </c>
      <c r="AA83" s="11">
        <f>Q83/1000*T83</f>
        <v>808.59249999999997</v>
      </c>
      <c r="AC83" s="12">
        <f t="shared" si="50"/>
        <v>2167.9675000000002</v>
      </c>
      <c r="AD83" s="12">
        <f t="shared" ref="AD83:AD93" si="52">X83+AA83</f>
        <v>808.59249999999997</v>
      </c>
      <c r="AE83" s="10">
        <f t="shared" si="51"/>
        <v>-0.62702738855633222</v>
      </c>
    </row>
    <row r="84" spans="1:31" x14ac:dyDescent="0.25">
      <c r="A84" t="s">
        <v>21</v>
      </c>
      <c r="B84" t="s">
        <v>55</v>
      </c>
      <c r="C84" t="s">
        <v>22</v>
      </c>
      <c r="D84" s="3">
        <v>40</v>
      </c>
      <c r="E84" t="s">
        <v>64</v>
      </c>
      <c r="F84" t="s">
        <v>9</v>
      </c>
      <c r="H84" s="6"/>
      <c r="I84" s="6">
        <v>0</v>
      </c>
      <c r="J84" s="6"/>
      <c r="K84" s="6">
        <v>3001</v>
      </c>
      <c r="L84" s="6">
        <v>10000</v>
      </c>
      <c r="M84" s="6">
        <v>5001</v>
      </c>
      <c r="N84" s="8">
        <v>15000</v>
      </c>
      <c r="O84" s="6"/>
      <c r="P84" s="6">
        <v>409800</v>
      </c>
      <c r="Q84" s="6">
        <v>208511</v>
      </c>
      <c r="R84" s="6"/>
      <c r="S84" s="5">
        <v>6.5</v>
      </c>
      <c r="T84" s="9">
        <v>7.5</v>
      </c>
      <c r="U84" s="10">
        <f t="shared" si="49"/>
        <v>0.15384615384615374</v>
      </c>
      <c r="W84" s="11">
        <f t="shared" si="41"/>
        <v>0</v>
      </c>
      <c r="X84" s="11">
        <f t="shared" si="42"/>
        <v>0</v>
      </c>
      <c r="Z84" s="11">
        <f t="shared" ref="Z84:Z87" si="53">P84/1000*S84</f>
        <v>2663.7000000000003</v>
      </c>
      <c r="AA84" s="11">
        <f t="shared" ref="AA84:AA87" si="54">Q84/1000*T84</f>
        <v>1563.8325</v>
      </c>
      <c r="AC84" s="12">
        <f t="shared" si="50"/>
        <v>2663.7000000000003</v>
      </c>
      <c r="AD84" s="12">
        <f t="shared" si="52"/>
        <v>1563.8325</v>
      </c>
      <c r="AE84" s="10">
        <f t="shared" si="51"/>
        <v>-0.41290967451289562</v>
      </c>
    </row>
    <row r="85" spans="1:31" x14ac:dyDescent="0.25">
      <c r="A85" t="s">
        <v>21</v>
      </c>
      <c r="B85" t="s">
        <v>55</v>
      </c>
      <c r="C85" t="s">
        <v>22</v>
      </c>
      <c r="D85" s="3">
        <v>50</v>
      </c>
      <c r="E85" t="s">
        <v>65</v>
      </c>
      <c r="F85" t="s">
        <v>9</v>
      </c>
      <c r="H85" s="6"/>
      <c r="I85" s="6">
        <v>0</v>
      </c>
      <c r="J85" s="6"/>
      <c r="K85" s="6">
        <v>10001</v>
      </c>
      <c r="L85" s="6" t="s">
        <v>67</v>
      </c>
      <c r="M85" s="6">
        <v>15001</v>
      </c>
      <c r="N85" s="8">
        <v>1000000</v>
      </c>
      <c r="O85" s="6"/>
      <c r="P85" s="6">
        <v>499900</v>
      </c>
      <c r="Q85" s="6">
        <v>1041121</v>
      </c>
      <c r="R85" s="6"/>
      <c r="S85" s="5">
        <v>9.3000000000000007</v>
      </c>
      <c r="T85" s="9">
        <v>9.77</v>
      </c>
      <c r="U85" s="10">
        <f t="shared" si="49"/>
        <v>5.0537634408601928E-2</v>
      </c>
      <c r="W85" s="11">
        <f t="shared" si="41"/>
        <v>0</v>
      </c>
      <c r="X85" s="11">
        <f t="shared" si="42"/>
        <v>0</v>
      </c>
      <c r="Z85" s="11">
        <f t="shared" si="53"/>
        <v>4649.07</v>
      </c>
      <c r="AA85" s="11">
        <f t="shared" si="54"/>
        <v>10171.75217</v>
      </c>
      <c r="AC85" s="12">
        <f t="shared" si="50"/>
        <v>4649.07</v>
      </c>
      <c r="AD85" s="12">
        <f t="shared" si="52"/>
        <v>10171.75217</v>
      </c>
      <c r="AE85" s="10">
        <f t="shared" si="51"/>
        <v>1.1879111671796725</v>
      </c>
    </row>
    <row r="86" spans="1:31" x14ac:dyDescent="0.25">
      <c r="A86" t="s">
        <v>21</v>
      </c>
      <c r="B86" t="s">
        <v>55</v>
      </c>
      <c r="C86" t="s">
        <v>22</v>
      </c>
      <c r="D86" s="3">
        <v>60</v>
      </c>
      <c r="E86" t="s">
        <v>66</v>
      </c>
      <c r="F86" t="s">
        <v>9</v>
      </c>
      <c r="H86" s="6"/>
      <c r="I86" s="6">
        <v>0</v>
      </c>
      <c r="J86" s="6"/>
      <c r="K86" s="6">
        <v>0</v>
      </c>
      <c r="L86" s="6">
        <v>0</v>
      </c>
      <c r="M86" s="6">
        <v>0</v>
      </c>
      <c r="N86" s="8">
        <v>0</v>
      </c>
      <c r="O86" s="6"/>
      <c r="P86" s="6">
        <v>0</v>
      </c>
      <c r="Q86" s="6">
        <v>0</v>
      </c>
      <c r="R86" s="6"/>
      <c r="S86" s="5">
        <v>0</v>
      </c>
      <c r="T86" s="9">
        <v>0</v>
      </c>
      <c r="U86" s="10">
        <f t="shared" si="49"/>
        <v>0</v>
      </c>
      <c r="W86" s="11">
        <f t="shared" si="41"/>
        <v>0</v>
      </c>
      <c r="X86" s="11">
        <f t="shared" si="42"/>
        <v>0</v>
      </c>
      <c r="Z86" s="11">
        <f t="shared" si="53"/>
        <v>0</v>
      </c>
      <c r="AA86" s="11">
        <f t="shared" si="54"/>
        <v>0</v>
      </c>
      <c r="AC86" s="12">
        <f t="shared" si="50"/>
        <v>0</v>
      </c>
      <c r="AD86" s="12">
        <f t="shared" si="52"/>
        <v>0</v>
      </c>
      <c r="AE86" s="10">
        <f t="shared" si="51"/>
        <v>0</v>
      </c>
    </row>
    <row r="87" spans="1:31" x14ac:dyDescent="0.25">
      <c r="A87" t="s">
        <v>21</v>
      </c>
      <c r="B87" t="s">
        <v>55</v>
      </c>
      <c r="C87" t="s">
        <v>22</v>
      </c>
      <c r="D87" s="3">
        <v>70</v>
      </c>
      <c r="E87" t="s">
        <v>68</v>
      </c>
      <c r="F87" t="s">
        <v>9</v>
      </c>
      <c r="H87" s="6"/>
      <c r="I87" s="6">
        <v>0</v>
      </c>
      <c r="J87" s="6"/>
      <c r="K87" s="6"/>
      <c r="L87" s="6"/>
      <c r="M87" s="6">
        <v>0</v>
      </c>
      <c r="N87" s="8">
        <v>0</v>
      </c>
      <c r="O87" s="6"/>
      <c r="P87" s="6">
        <v>0</v>
      </c>
      <c r="Q87" s="6">
        <v>0</v>
      </c>
      <c r="R87" s="6"/>
      <c r="S87" s="5">
        <v>0</v>
      </c>
      <c r="T87" s="9">
        <v>0</v>
      </c>
      <c r="U87" s="10">
        <f t="shared" si="49"/>
        <v>0</v>
      </c>
      <c r="W87" s="11">
        <f t="shared" si="41"/>
        <v>0</v>
      </c>
      <c r="X87" s="11">
        <f t="shared" si="42"/>
        <v>0</v>
      </c>
      <c r="Z87" s="11">
        <f t="shared" si="53"/>
        <v>0</v>
      </c>
      <c r="AA87" s="11">
        <f t="shared" si="54"/>
        <v>0</v>
      </c>
      <c r="AC87" s="12">
        <f t="shared" si="50"/>
        <v>0</v>
      </c>
      <c r="AD87" s="12">
        <f t="shared" si="52"/>
        <v>0</v>
      </c>
      <c r="AE87" s="10">
        <f t="shared" si="51"/>
        <v>0</v>
      </c>
    </row>
    <row r="88" spans="1:31" x14ac:dyDescent="0.25">
      <c r="A88" t="s">
        <v>26</v>
      </c>
      <c r="B88" t="s">
        <v>55</v>
      </c>
      <c r="C88" t="s">
        <v>25</v>
      </c>
      <c r="D88" s="3">
        <v>20</v>
      </c>
      <c r="E88" t="s">
        <v>56</v>
      </c>
      <c r="F88" t="s">
        <v>11</v>
      </c>
      <c r="G88" s="4" t="s">
        <v>57</v>
      </c>
      <c r="H88" s="6">
        <v>1009</v>
      </c>
      <c r="I88" s="6">
        <v>12108</v>
      </c>
      <c r="J88" s="6"/>
      <c r="K88" s="6"/>
      <c r="L88" s="6"/>
      <c r="M88" s="6"/>
      <c r="N88" s="6"/>
      <c r="O88" s="6"/>
      <c r="P88" s="6"/>
      <c r="Q88" s="6"/>
      <c r="R88" s="6"/>
      <c r="S88" s="5">
        <v>48</v>
      </c>
      <c r="T88" s="9">
        <v>56</v>
      </c>
      <c r="U88" s="10">
        <f>IFERROR(T88/S88-1,0)</f>
        <v>0.16666666666666674</v>
      </c>
      <c r="W88" s="11">
        <f t="shared" si="41"/>
        <v>581184</v>
      </c>
      <c r="X88" s="11">
        <f t="shared" si="42"/>
        <v>678048</v>
      </c>
      <c r="AC88" s="12">
        <f>W88+Z88</f>
        <v>581184</v>
      </c>
      <c r="AD88" s="12">
        <f t="shared" si="52"/>
        <v>678048</v>
      </c>
      <c r="AE88" s="10">
        <f>IFERROR(AD88/AC88-1,0)</f>
        <v>0.16666666666666674</v>
      </c>
    </row>
    <row r="89" spans="1:31" x14ac:dyDescent="0.25">
      <c r="A89" t="s">
        <v>26</v>
      </c>
      <c r="B89" t="s">
        <v>55</v>
      </c>
      <c r="C89" t="s">
        <v>25</v>
      </c>
      <c r="D89" s="3">
        <v>20</v>
      </c>
      <c r="E89" t="s">
        <v>56</v>
      </c>
      <c r="F89" t="s">
        <v>11</v>
      </c>
      <c r="G89" s="4" t="s">
        <v>58</v>
      </c>
      <c r="H89" s="6">
        <v>1</v>
      </c>
      <c r="I89" s="6">
        <v>12</v>
      </c>
      <c r="S89" s="5">
        <v>54.59</v>
      </c>
      <c r="T89" s="9">
        <v>84</v>
      </c>
      <c r="U89" s="10">
        <f t="shared" ref="U89:U98" si="55">IFERROR(T89/S89-1,0)</f>
        <v>0.53874335958966824</v>
      </c>
      <c r="W89" s="11">
        <f t="shared" si="41"/>
        <v>655.08000000000004</v>
      </c>
      <c r="X89" s="11">
        <f t="shared" si="42"/>
        <v>1008</v>
      </c>
      <c r="AC89" s="12">
        <f t="shared" ref="AC89:AC98" si="56">W89+Z89</f>
        <v>655.08000000000004</v>
      </c>
      <c r="AD89" s="12">
        <f t="shared" si="52"/>
        <v>1008</v>
      </c>
      <c r="AE89" s="10">
        <f t="shared" ref="AE89:AE98" si="57">IFERROR(AD89/AC89-1,0)</f>
        <v>0.53874335958966824</v>
      </c>
    </row>
    <row r="90" spans="1:31" x14ac:dyDescent="0.25">
      <c r="A90" t="s">
        <v>26</v>
      </c>
      <c r="B90" t="s">
        <v>55</v>
      </c>
      <c r="C90" t="s">
        <v>25</v>
      </c>
      <c r="D90" s="3">
        <v>20</v>
      </c>
      <c r="E90" t="s">
        <v>56</v>
      </c>
      <c r="F90" t="s">
        <v>11</v>
      </c>
      <c r="G90" s="4" t="s">
        <v>59</v>
      </c>
      <c r="H90" s="6">
        <v>1</v>
      </c>
      <c r="I90" s="6">
        <v>12</v>
      </c>
      <c r="S90" s="5">
        <v>136.44999999999999</v>
      </c>
      <c r="T90" s="9">
        <v>140</v>
      </c>
      <c r="U90" s="10">
        <f t="shared" si="55"/>
        <v>2.6016855991205734E-2</v>
      </c>
      <c r="W90" s="11">
        <f t="shared" si="41"/>
        <v>1637.3999999999999</v>
      </c>
      <c r="X90" s="11">
        <f t="shared" si="42"/>
        <v>1680</v>
      </c>
      <c r="AC90" s="12">
        <f t="shared" si="56"/>
        <v>1637.3999999999999</v>
      </c>
      <c r="AD90" s="12">
        <f t="shared" si="52"/>
        <v>1680</v>
      </c>
      <c r="AE90" s="10">
        <f t="shared" si="57"/>
        <v>2.6016855991205734E-2</v>
      </c>
    </row>
    <row r="91" spans="1:31" x14ac:dyDescent="0.25">
      <c r="A91" t="s">
        <v>26</v>
      </c>
      <c r="B91" t="s">
        <v>55</v>
      </c>
      <c r="C91" t="s">
        <v>25</v>
      </c>
      <c r="D91" s="3">
        <v>20</v>
      </c>
      <c r="E91" t="s">
        <v>56</v>
      </c>
      <c r="F91" t="s">
        <v>11</v>
      </c>
      <c r="G91" s="4" t="s">
        <v>60</v>
      </c>
      <c r="H91" s="6">
        <v>0</v>
      </c>
      <c r="I91" s="6">
        <v>0</v>
      </c>
      <c r="S91" s="5">
        <v>272.89999999999998</v>
      </c>
      <c r="T91" s="9">
        <v>280</v>
      </c>
      <c r="U91" s="10">
        <f t="shared" si="55"/>
        <v>2.6016855991205734E-2</v>
      </c>
      <c r="W91" s="11">
        <f t="shared" si="41"/>
        <v>0</v>
      </c>
      <c r="X91" s="11">
        <f t="shared" si="42"/>
        <v>0</v>
      </c>
      <c r="AC91" s="12">
        <f t="shared" si="56"/>
        <v>0</v>
      </c>
      <c r="AD91" s="12">
        <f t="shared" si="52"/>
        <v>0</v>
      </c>
      <c r="AE91" s="10">
        <f t="shared" si="57"/>
        <v>0</v>
      </c>
    </row>
    <row r="92" spans="1:31" x14ac:dyDescent="0.25">
      <c r="A92" t="s">
        <v>26</v>
      </c>
      <c r="B92" t="s">
        <v>55</v>
      </c>
      <c r="C92" t="s">
        <v>25</v>
      </c>
      <c r="D92" s="3">
        <v>20</v>
      </c>
      <c r="E92" t="s">
        <v>56</v>
      </c>
      <c r="F92" t="s">
        <v>11</v>
      </c>
      <c r="G92" s="4" t="s">
        <v>61</v>
      </c>
      <c r="H92" s="6">
        <v>0</v>
      </c>
      <c r="I92" s="6">
        <v>0</v>
      </c>
      <c r="S92" s="5">
        <v>436.62</v>
      </c>
      <c r="T92" s="9">
        <v>448</v>
      </c>
      <c r="U92" s="10">
        <f t="shared" si="55"/>
        <v>2.6063854152352128E-2</v>
      </c>
      <c r="W92" s="11">
        <f t="shared" si="41"/>
        <v>0</v>
      </c>
      <c r="X92" s="11">
        <f t="shared" si="42"/>
        <v>0</v>
      </c>
      <c r="AC92" s="12">
        <f t="shared" si="56"/>
        <v>0</v>
      </c>
      <c r="AD92" s="12">
        <f t="shared" si="52"/>
        <v>0</v>
      </c>
      <c r="AE92" s="10">
        <f t="shared" si="57"/>
        <v>0</v>
      </c>
    </row>
    <row r="93" spans="1:31" x14ac:dyDescent="0.25">
      <c r="A93" t="s">
        <v>26</v>
      </c>
      <c r="B93" t="s">
        <v>55</v>
      </c>
      <c r="C93" t="s">
        <v>25</v>
      </c>
      <c r="D93" s="3">
        <v>20</v>
      </c>
      <c r="E93" t="s">
        <v>56</v>
      </c>
      <c r="F93" t="s">
        <v>11</v>
      </c>
      <c r="G93" s="4" t="s">
        <v>62</v>
      </c>
      <c r="H93" s="6">
        <v>0</v>
      </c>
      <c r="I93" s="6">
        <v>0</v>
      </c>
      <c r="S93" s="5">
        <v>0</v>
      </c>
      <c r="T93" s="9">
        <v>840</v>
      </c>
      <c r="U93" s="10">
        <f t="shared" si="55"/>
        <v>0</v>
      </c>
      <c r="W93" s="11">
        <f t="shared" si="41"/>
        <v>0</v>
      </c>
      <c r="X93" s="11">
        <f t="shared" si="42"/>
        <v>0</v>
      </c>
      <c r="AC93" s="12">
        <f t="shared" si="56"/>
        <v>0</v>
      </c>
      <c r="AD93" s="12">
        <f t="shared" si="52"/>
        <v>0</v>
      </c>
      <c r="AE93" s="10">
        <f t="shared" si="57"/>
        <v>0</v>
      </c>
    </row>
    <row r="94" spans="1:31" x14ac:dyDescent="0.25">
      <c r="A94" t="s">
        <v>26</v>
      </c>
      <c r="B94" t="s">
        <v>55</v>
      </c>
      <c r="C94" t="s">
        <v>25</v>
      </c>
      <c r="D94" s="3">
        <v>30</v>
      </c>
      <c r="E94" t="s">
        <v>63</v>
      </c>
      <c r="F94" t="s">
        <v>11</v>
      </c>
      <c r="H94" s="6"/>
      <c r="I94" s="6">
        <v>0</v>
      </c>
      <c r="J94" s="6"/>
      <c r="K94" s="6">
        <v>0</v>
      </c>
      <c r="L94" s="6">
        <v>3000</v>
      </c>
      <c r="M94" s="6">
        <v>0</v>
      </c>
      <c r="N94" s="8">
        <v>5000</v>
      </c>
      <c r="O94" s="6"/>
      <c r="P94" s="6">
        <v>50189974</v>
      </c>
      <c r="Q94" s="6">
        <v>34892114</v>
      </c>
      <c r="R94" s="6"/>
      <c r="S94" s="5">
        <v>2.75</v>
      </c>
      <c r="T94" s="9">
        <v>4.75</v>
      </c>
      <c r="U94" s="10">
        <f t="shared" si="55"/>
        <v>0.72727272727272729</v>
      </c>
      <c r="W94" s="11">
        <f t="shared" si="41"/>
        <v>0</v>
      </c>
      <c r="X94" s="11">
        <f t="shared" si="42"/>
        <v>0</v>
      </c>
      <c r="Z94" s="11">
        <f>P94/1000*S94</f>
        <v>138022.42850000001</v>
      </c>
      <c r="AA94" s="11">
        <f>Q94/1000*T94</f>
        <v>165737.54149999999</v>
      </c>
      <c r="AC94" s="12">
        <f t="shared" si="56"/>
        <v>138022.42850000001</v>
      </c>
      <c r="AD94" s="12">
        <f t="shared" ref="AD94:AD104" si="58">X94+AA94</f>
        <v>165737.54149999999</v>
      </c>
      <c r="AE94" s="10">
        <f t="shared" si="57"/>
        <v>0.2008015168346351</v>
      </c>
    </row>
    <row r="95" spans="1:31" x14ac:dyDescent="0.25">
      <c r="A95" t="s">
        <v>26</v>
      </c>
      <c r="B95" t="s">
        <v>55</v>
      </c>
      <c r="C95" t="s">
        <v>25</v>
      </c>
      <c r="D95" s="3">
        <v>40</v>
      </c>
      <c r="E95" t="s">
        <v>64</v>
      </c>
      <c r="F95" t="s">
        <v>11</v>
      </c>
      <c r="H95" s="6"/>
      <c r="I95" s="6">
        <v>0</v>
      </c>
      <c r="J95" s="6"/>
      <c r="K95" s="6">
        <v>3001</v>
      </c>
      <c r="L95" s="6">
        <v>10000</v>
      </c>
      <c r="M95" s="6">
        <v>5001</v>
      </c>
      <c r="N95" s="8">
        <v>15000</v>
      </c>
      <c r="O95" s="6"/>
      <c r="P95" s="6">
        <v>6898889</v>
      </c>
      <c r="Q95" s="6">
        <v>16412976</v>
      </c>
      <c r="R95" s="6"/>
      <c r="S95" s="5">
        <v>2.75</v>
      </c>
      <c r="T95" s="9">
        <v>7.5</v>
      </c>
      <c r="U95" s="10">
        <f t="shared" si="55"/>
        <v>1.7272727272727271</v>
      </c>
      <c r="W95" s="11">
        <f t="shared" si="41"/>
        <v>0</v>
      </c>
      <c r="X95" s="11">
        <f t="shared" si="42"/>
        <v>0</v>
      </c>
      <c r="Z95" s="11">
        <f t="shared" ref="Z95:Z98" si="59">P95/1000*S95</f>
        <v>18971.944749999999</v>
      </c>
      <c r="AA95" s="11">
        <f t="shared" ref="AA95:AA98" si="60">Q95/1000*T95</f>
        <v>123097.31999999999</v>
      </c>
      <c r="AC95" s="12">
        <f t="shared" si="56"/>
        <v>18971.944749999999</v>
      </c>
      <c r="AD95" s="12">
        <f t="shared" si="58"/>
        <v>123097.31999999999</v>
      </c>
      <c r="AE95" s="10">
        <f t="shared" si="57"/>
        <v>5.4883870168344231</v>
      </c>
    </row>
    <row r="96" spans="1:31" x14ac:dyDescent="0.25">
      <c r="A96" t="s">
        <v>26</v>
      </c>
      <c r="B96" t="s">
        <v>55</v>
      </c>
      <c r="C96" t="s">
        <v>25</v>
      </c>
      <c r="D96" s="3">
        <v>50</v>
      </c>
      <c r="E96" t="s">
        <v>65</v>
      </c>
      <c r="F96" t="s">
        <v>11</v>
      </c>
      <c r="H96" s="6"/>
      <c r="I96" s="6">
        <v>0</v>
      </c>
      <c r="J96" s="6"/>
      <c r="K96" s="6">
        <v>10001</v>
      </c>
      <c r="L96" s="6" t="s">
        <v>67</v>
      </c>
      <c r="M96" s="6">
        <v>15001</v>
      </c>
      <c r="N96" s="8">
        <v>1000000</v>
      </c>
      <c r="O96" s="6"/>
      <c r="P96" s="6">
        <v>10129315</v>
      </c>
      <c r="Q96" s="6">
        <v>15925741</v>
      </c>
      <c r="R96" s="6"/>
      <c r="S96" s="5">
        <v>7.25</v>
      </c>
      <c r="T96" s="9">
        <v>9.77</v>
      </c>
      <c r="U96" s="10">
        <f t="shared" si="55"/>
        <v>0.34758620689655162</v>
      </c>
      <c r="W96" s="11">
        <f t="shared" si="41"/>
        <v>0</v>
      </c>
      <c r="X96" s="11">
        <f t="shared" si="42"/>
        <v>0</v>
      </c>
      <c r="Z96" s="11">
        <f t="shared" si="59"/>
        <v>73437.533750000002</v>
      </c>
      <c r="AA96" s="11">
        <f t="shared" si="60"/>
        <v>155594.48957000001</v>
      </c>
      <c r="AC96" s="12">
        <f t="shared" si="56"/>
        <v>73437.533750000002</v>
      </c>
      <c r="AD96" s="12">
        <f t="shared" si="58"/>
        <v>155594.48957000001</v>
      </c>
      <c r="AE96" s="10">
        <f t="shared" si="57"/>
        <v>1.1187325012803826</v>
      </c>
    </row>
    <row r="97" spans="1:31" x14ac:dyDescent="0.25">
      <c r="A97" t="s">
        <v>26</v>
      </c>
      <c r="B97" t="s">
        <v>55</v>
      </c>
      <c r="C97" t="s">
        <v>25</v>
      </c>
      <c r="D97" s="3">
        <v>60</v>
      </c>
      <c r="E97" t="s">
        <v>66</v>
      </c>
      <c r="F97" t="s">
        <v>11</v>
      </c>
      <c r="H97" s="6"/>
      <c r="I97" s="6">
        <v>0</v>
      </c>
      <c r="J97" s="6"/>
      <c r="K97" s="6">
        <v>0</v>
      </c>
      <c r="L97" s="6">
        <v>0</v>
      </c>
      <c r="M97" s="6">
        <v>0</v>
      </c>
      <c r="N97" s="8">
        <v>0</v>
      </c>
      <c r="O97" s="6"/>
      <c r="P97" s="6">
        <v>0</v>
      </c>
      <c r="Q97" s="6">
        <v>0</v>
      </c>
      <c r="R97" s="6"/>
      <c r="S97" s="5">
        <v>0</v>
      </c>
      <c r="T97" s="9">
        <v>0</v>
      </c>
      <c r="U97" s="10">
        <f t="shared" si="55"/>
        <v>0</v>
      </c>
      <c r="W97" s="11">
        <f t="shared" si="41"/>
        <v>0</v>
      </c>
      <c r="X97" s="11">
        <f t="shared" si="42"/>
        <v>0</v>
      </c>
      <c r="Z97" s="11">
        <f t="shared" si="59"/>
        <v>0</v>
      </c>
      <c r="AA97" s="11">
        <f t="shared" si="60"/>
        <v>0</v>
      </c>
      <c r="AC97" s="12">
        <f t="shared" si="56"/>
        <v>0</v>
      </c>
      <c r="AD97" s="12">
        <f t="shared" si="58"/>
        <v>0</v>
      </c>
      <c r="AE97" s="10">
        <f t="shared" si="57"/>
        <v>0</v>
      </c>
    </row>
    <row r="98" spans="1:31" x14ac:dyDescent="0.25">
      <c r="A98" t="s">
        <v>26</v>
      </c>
      <c r="B98" t="s">
        <v>55</v>
      </c>
      <c r="C98" t="s">
        <v>25</v>
      </c>
      <c r="D98" s="3">
        <v>70</v>
      </c>
      <c r="E98" t="s">
        <v>68</v>
      </c>
      <c r="F98" t="s">
        <v>11</v>
      </c>
      <c r="H98" s="6"/>
      <c r="I98" s="6">
        <v>0</v>
      </c>
      <c r="J98" s="6"/>
      <c r="K98" s="6"/>
      <c r="L98" s="6"/>
      <c r="M98" s="6">
        <v>0</v>
      </c>
      <c r="N98" s="8">
        <v>0</v>
      </c>
      <c r="O98" s="6"/>
      <c r="P98" s="6">
        <v>0</v>
      </c>
      <c r="Q98" s="6">
        <v>0</v>
      </c>
      <c r="R98" s="6"/>
      <c r="S98" s="5">
        <v>0</v>
      </c>
      <c r="T98" s="9">
        <v>0</v>
      </c>
      <c r="U98" s="10">
        <f t="shared" si="55"/>
        <v>0</v>
      </c>
      <c r="W98" s="11">
        <f t="shared" si="41"/>
        <v>0</v>
      </c>
      <c r="X98" s="11">
        <f t="shared" si="42"/>
        <v>0</v>
      </c>
      <c r="Z98" s="11">
        <f t="shared" si="59"/>
        <v>0</v>
      </c>
      <c r="AA98" s="11">
        <f t="shared" si="60"/>
        <v>0</v>
      </c>
      <c r="AC98" s="12">
        <f t="shared" si="56"/>
        <v>0</v>
      </c>
      <c r="AD98" s="12">
        <f t="shared" si="58"/>
        <v>0</v>
      </c>
      <c r="AE98" s="10">
        <f t="shared" si="57"/>
        <v>0</v>
      </c>
    </row>
    <row r="99" spans="1:31" x14ac:dyDescent="0.25">
      <c r="A99" t="s">
        <v>24</v>
      </c>
      <c r="B99" t="s">
        <v>55</v>
      </c>
      <c r="C99" t="s">
        <v>25</v>
      </c>
      <c r="D99" s="3">
        <v>20</v>
      </c>
      <c r="E99" t="s">
        <v>56</v>
      </c>
      <c r="F99" t="s">
        <v>9</v>
      </c>
      <c r="G99" s="4" t="s">
        <v>57</v>
      </c>
      <c r="H99" s="6">
        <v>59</v>
      </c>
      <c r="I99" s="6">
        <v>708</v>
      </c>
      <c r="J99" s="6"/>
      <c r="K99" s="6"/>
      <c r="L99" s="6"/>
      <c r="M99" s="6"/>
      <c r="N99" s="6"/>
      <c r="O99" s="6"/>
      <c r="P99" s="6"/>
      <c r="Q99" s="6"/>
      <c r="R99" s="6"/>
      <c r="S99" s="5">
        <v>48</v>
      </c>
      <c r="T99" s="9">
        <v>56</v>
      </c>
      <c r="U99" s="10">
        <f>IFERROR(T99/S99-1,0)</f>
        <v>0.16666666666666674</v>
      </c>
      <c r="W99" s="11">
        <f t="shared" si="41"/>
        <v>33984</v>
      </c>
      <c r="X99" s="11">
        <f t="shared" si="42"/>
        <v>39648</v>
      </c>
      <c r="AC99" s="12">
        <f>W99+Z99</f>
        <v>33984</v>
      </c>
      <c r="AD99" s="12">
        <f t="shared" si="58"/>
        <v>39648</v>
      </c>
      <c r="AE99" s="10">
        <f>IFERROR(AD99/AC99-1,0)</f>
        <v>0.16666666666666674</v>
      </c>
    </row>
    <row r="100" spans="1:31" x14ac:dyDescent="0.25">
      <c r="A100" t="s">
        <v>24</v>
      </c>
      <c r="B100" t="s">
        <v>55</v>
      </c>
      <c r="C100" t="s">
        <v>25</v>
      </c>
      <c r="D100" s="3">
        <v>20</v>
      </c>
      <c r="E100" t="s">
        <v>56</v>
      </c>
      <c r="F100" t="s">
        <v>9</v>
      </c>
      <c r="G100" s="4" t="s">
        <v>58</v>
      </c>
      <c r="H100" s="6">
        <v>1</v>
      </c>
      <c r="I100" s="6">
        <v>12</v>
      </c>
      <c r="S100" s="5">
        <v>54.59</v>
      </c>
      <c r="T100" s="9">
        <v>84</v>
      </c>
      <c r="U100" s="10">
        <f t="shared" ref="U100:U109" si="61">IFERROR(T100/S100-1,0)</f>
        <v>0.53874335958966824</v>
      </c>
      <c r="W100" s="11">
        <f t="shared" si="41"/>
        <v>655.08000000000004</v>
      </c>
      <c r="X100" s="11">
        <f t="shared" si="42"/>
        <v>1008</v>
      </c>
      <c r="AC100" s="12">
        <f t="shared" ref="AC100:AC109" si="62">W100+Z100</f>
        <v>655.08000000000004</v>
      </c>
      <c r="AD100" s="12">
        <f t="shared" si="58"/>
        <v>1008</v>
      </c>
      <c r="AE100" s="10">
        <f t="shared" ref="AE100:AE109" si="63">IFERROR(AD100/AC100-1,0)</f>
        <v>0.53874335958966824</v>
      </c>
    </row>
    <row r="101" spans="1:31" x14ac:dyDescent="0.25">
      <c r="A101" t="s">
        <v>24</v>
      </c>
      <c r="B101" t="s">
        <v>55</v>
      </c>
      <c r="C101" t="s">
        <v>25</v>
      </c>
      <c r="D101" s="3">
        <v>20</v>
      </c>
      <c r="E101" t="s">
        <v>56</v>
      </c>
      <c r="F101" t="s">
        <v>9</v>
      </c>
      <c r="G101" s="4" t="s">
        <v>59</v>
      </c>
      <c r="H101" s="6">
        <v>2</v>
      </c>
      <c r="I101" s="6">
        <v>24</v>
      </c>
      <c r="S101" s="5">
        <v>136.44999999999999</v>
      </c>
      <c r="T101" s="9">
        <v>140</v>
      </c>
      <c r="U101" s="10">
        <f t="shared" si="61"/>
        <v>2.6016855991205734E-2</v>
      </c>
      <c r="W101" s="11">
        <f t="shared" si="41"/>
        <v>3274.7999999999997</v>
      </c>
      <c r="X101" s="11">
        <f t="shared" si="42"/>
        <v>3360</v>
      </c>
      <c r="AC101" s="12">
        <f t="shared" si="62"/>
        <v>3274.7999999999997</v>
      </c>
      <c r="AD101" s="12">
        <f t="shared" si="58"/>
        <v>3360</v>
      </c>
      <c r="AE101" s="10">
        <f t="shared" si="63"/>
        <v>2.6016855991205734E-2</v>
      </c>
    </row>
    <row r="102" spans="1:31" x14ac:dyDescent="0.25">
      <c r="A102" t="s">
        <v>24</v>
      </c>
      <c r="B102" t="s">
        <v>55</v>
      </c>
      <c r="C102" t="s">
        <v>25</v>
      </c>
      <c r="D102" s="3">
        <v>20</v>
      </c>
      <c r="E102" t="s">
        <v>56</v>
      </c>
      <c r="F102" t="s">
        <v>9</v>
      </c>
      <c r="G102" s="4" t="s">
        <v>60</v>
      </c>
      <c r="H102" s="6">
        <v>1</v>
      </c>
      <c r="I102" s="6">
        <v>12</v>
      </c>
      <c r="S102" s="5">
        <v>272.89999999999998</v>
      </c>
      <c r="T102" s="9">
        <v>280</v>
      </c>
      <c r="U102" s="10">
        <f t="shared" si="61"/>
        <v>2.6016855991205734E-2</v>
      </c>
      <c r="W102" s="11">
        <f t="shared" si="41"/>
        <v>3274.7999999999997</v>
      </c>
      <c r="X102" s="11">
        <f t="shared" si="42"/>
        <v>3360</v>
      </c>
      <c r="AC102" s="12">
        <f t="shared" si="62"/>
        <v>3274.7999999999997</v>
      </c>
      <c r="AD102" s="12">
        <f t="shared" si="58"/>
        <v>3360</v>
      </c>
      <c r="AE102" s="10">
        <f t="shared" si="63"/>
        <v>2.6016855991205734E-2</v>
      </c>
    </row>
    <row r="103" spans="1:31" x14ac:dyDescent="0.25">
      <c r="A103" t="s">
        <v>24</v>
      </c>
      <c r="B103" t="s">
        <v>55</v>
      </c>
      <c r="C103" t="s">
        <v>25</v>
      </c>
      <c r="D103" s="3">
        <v>20</v>
      </c>
      <c r="E103" t="s">
        <v>56</v>
      </c>
      <c r="F103" t="s">
        <v>9</v>
      </c>
      <c r="G103" s="4" t="s">
        <v>61</v>
      </c>
      <c r="H103" s="6">
        <v>1</v>
      </c>
      <c r="I103" s="6">
        <v>12</v>
      </c>
      <c r="S103" s="5">
        <v>436.62</v>
      </c>
      <c r="T103" s="9">
        <v>448</v>
      </c>
      <c r="U103" s="10">
        <f t="shared" si="61"/>
        <v>2.6063854152352128E-2</v>
      </c>
      <c r="W103" s="11">
        <f t="shared" si="41"/>
        <v>5239.4400000000005</v>
      </c>
      <c r="X103" s="11">
        <f t="shared" si="42"/>
        <v>5376</v>
      </c>
      <c r="AC103" s="12">
        <f t="shared" si="62"/>
        <v>5239.4400000000005</v>
      </c>
      <c r="AD103" s="12">
        <f t="shared" si="58"/>
        <v>5376</v>
      </c>
      <c r="AE103" s="10">
        <f t="shared" si="63"/>
        <v>2.6063854152352128E-2</v>
      </c>
    </row>
    <row r="104" spans="1:31" x14ac:dyDescent="0.25">
      <c r="A104" t="s">
        <v>24</v>
      </c>
      <c r="B104" t="s">
        <v>55</v>
      </c>
      <c r="C104" t="s">
        <v>25</v>
      </c>
      <c r="D104" s="3">
        <v>20</v>
      </c>
      <c r="E104" t="s">
        <v>56</v>
      </c>
      <c r="F104" t="s">
        <v>9</v>
      </c>
      <c r="G104" s="4" t="s">
        <v>62</v>
      </c>
      <c r="H104" s="6"/>
      <c r="I104" s="6">
        <v>0</v>
      </c>
      <c r="S104" s="5">
        <v>0</v>
      </c>
      <c r="T104" s="9">
        <v>840</v>
      </c>
      <c r="U104" s="10">
        <f t="shared" si="61"/>
        <v>0</v>
      </c>
      <c r="W104" s="11">
        <f t="shared" si="41"/>
        <v>0</v>
      </c>
      <c r="X104" s="11">
        <f t="shared" si="42"/>
        <v>0</v>
      </c>
      <c r="AC104" s="12">
        <f t="shared" si="62"/>
        <v>0</v>
      </c>
      <c r="AD104" s="12">
        <f t="shared" si="58"/>
        <v>0</v>
      </c>
      <c r="AE104" s="10">
        <f t="shared" si="63"/>
        <v>0</v>
      </c>
    </row>
    <row r="105" spans="1:31" x14ac:dyDescent="0.25">
      <c r="A105" t="s">
        <v>24</v>
      </c>
      <c r="B105" t="s">
        <v>55</v>
      </c>
      <c r="C105" t="s">
        <v>25</v>
      </c>
      <c r="D105" s="3">
        <v>30</v>
      </c>
      <c r="E105" t="s">
        <v>63</v>
      </c>
      <c r="F105" t="s">
        <v>9</v>
      </c>
      <c r="H105" s="6"/>
      <c r="I105" s="6">
        <v>0</v>
      </c>
      <c r="J105" s="6"/>
      <c r="K105" s="6">
        <v>0</v>
      </c>
      <c r="L105" s="6">
        <v>3000</v>
      </c>
      <c r="M105" s="6">
        <v>0</v>
      </c>
      <c r="N105" s="8">
        <v>5000</v>
      </c>
      <c r="O105" s="6"/>
      <c r="P105" s="6">
        <v>2677828</v>
      </c>
      <c r="Q105" s="6">
        <v>1508099</v>
      </c>
      <c r="R105" s="6"/>
      <c r="S105" s="5">
        <v>2.75</v>
      </c>
      <c r="T105" s="9">
        <v>4.75</v>
      </c>
      <c r="U105" s="10">
        <f t="shared" si="61"/>
        <v>0.72727272727272729</v>
      </c>
      <c r="W105" s="11">
        <f t="shared" si="41"/>
        <v>0</v>
      </c>
      <c r="X105" s="11">
        <f t="shared" si="42"/>
        <v>0</v>
      </c>
      <c r="Z105" s="11">
        <f>P105/1000*S105</f>
        <v>7364.027</v>
      </c>
      <c r="AA105" s="11">
        <f>Q105/1000*T105</f>
        <v>7163.4702499999994</v>
      </c>
      <c r="AC105" s="12">
        <f t="shared" si="62"/>
        <v>7364.027</v>
      </c>
      <c r="AD105" s="12">
        <f t="shared" ref="AD105:AD115" si="64">X105+AA105</f>
        <v>7163.4702499999994</v>
      </c>
      <c r="AE105" s="10">
        <f t="shared" si="63"/>
        <v>-2.7234657070105861E-2</v>
      </c>
    </row>
    <row r="106" spans="1:31" x14ac:dyDescent="0.25">
      <c r="A106" t="s">
        <v>24</v>
      </c>
      <c r="B106" t="s">
        <v>55</v>
      </c>
      <c r="C106" t="s">
        <v>25</v>
      </c>
      <c r="D106" s="3">
        <v>40</v>
      </c>
      <c r="E106" t="s">
        <v>64</v>
      </c>
      <c r="F106" t="s">
        <v>9</v>
      </c>
      <c r="H106" s="6"/>
      <c r="I106" s="6">
        <v>0</v>
      </c>
      <c r="J106" s="6"/>
      <c r="K106" s="6">
        <v>3001</v>
      </c>
      <c r="L106" s="6">
        <v>10000</v>
      </c>
      <c r="M106" s="6">
        <v>5001</v>
      </c>
      <c r="N106" s="8">
        <v>15000</v>
      </c>
      <c r="O106" s="6"/>
      <c r="P106" s="6">
        <v>1188049</v>
      </c>
      <c r="Q106" s="6">
        <v>1378782</v>
      </c>
      <c r="R106" s="6"/>
      <c r="S106" s="5">
        <v>2.75</v>
      </c>
      <c r="T106" s="9">
        <v>7.5</v>
      </c>
      <c r="U106" s="10">
        <f t="shared" si="61"/>
        <v>1.7272727272727271</v>
      </c>
      <c r="W106" s="11">
        <f t="shared" si="41"/>
        <v>0</v>
      </c>
      <c r="X106" s="11">
        <f t="shared" si="42"/>
        <v>0</v>
      </c>
      <c r="Z106" s="11">
        <f t="shared" ref="Z106:Z109" si="65">P106/1000*S106</f>
        <v>3267.1347500000002</v>
      </c>
      <c r="AA106" s="11">
        <f t="shared" ref="AA106:AA109" si="66">Q106/1000*T106</f>
        <v>10340.865</v>
      </c>
      <c r="AC106" s="12">
        <f t="shared" si="62"/>
        <v>3267.1347500000002</v>
      </c>
      <c r="AD106" s="12">
        <f t="shared" si="64"/>
        <v>10340.865</v>
      </c>
      <c r="AE106" s="10">
        <f t="shared" si="63"/>
        <v>2.1651173861133213</v>
      </c>
    </row>
    <row r="107" spans="1:31" x14ac:dyDescent="0.25">
      <c r="A107" t="s">
        <v>24</v>
      </c>
      <c r="B107" t="s">
        <v>55</v>
      </c>
      <c r="C107" t="s">
        <v>25</v>
      </c>
      <c r="D107" s="3">
        <v>50</v>
      </c>
      <c r="E107" t="s">
        <v>65</v>
      </c>
      <c r="F107" t="s">
        <v>9</v>
      </c>
      <c r="H107" s="6"/>
      <c r="I107" s="6">
        <v>0</v>
      </c>
      <c r="J107" s="6"/>
      <c r="K107" s="6">
        <v>10001</v>
      </c>
      <c r="L107" s="6" t="s">
        <v>67</v>
      </c>
      <c r="M107" s="6">
        <v>15001</v>
      </c>
      <c r="N107" s="8">
        <v>1000000</v>
      </c>
      <c r="O107" s="6"/>
      <c r="P107" s="6">
        <v>3182565</v>
      </c>
      <c r="Q107" s="6">
        <v>4162357</v>
      </c>
      <c r="R107" s="6"/>
      <c r="S107" s="5">
        <v>7.25</v>
      </c>
      <c r="T107" s="9">
        <v>9.77</v>
      </c>
      <c r="U107" s="10">
        <f t="shared" si="61"/>
        <v>0.34758620689655162</v>
      </c>
      <c r="W107" s="11">
        <f t="shared" si="41"/>
        <v>0</v>
      </c>
      <c r="X107" s="11">
        <f t="shared" si="42"/>
        <v>0</v>
      </c>
      <c r="Z107" s="11">
        <f t="shared" si="65"/>
        <v>23073.596249999999</v>
      </c>
      <c r="AA107" s="11">
        <f t="shared" si="66"/>
        <v>40666.227889999995</v>
      </c>
      <c r="AC107" s="12">
        <f t="shared" si="62"/>
        <v>23073.596249999999</v>
      </c>
      <c r="AD107" s="12">
        <f t="shared" si="64"/>
        <v>40666.227889999995</v>
      </c>
      <c r="AE107" s="10">
        <f t="shared" si="63"/>
        <v>0.7624572888155654</v>
      </c>
    </row>
    <row r="108" spans="1:31" x14ac:dyDescent="0.25">
      <c r="A108" t="s">
        <v>24</v>
      </c>
      <c r="B108" t="s">
        <v>55</v>
      </c>
      <c r="C108" t="s">
        <v>25</v>
      </c>
      <c r="D108" s="3">
        <v>60</v>
      </c>
      <c r="E108" t="s">
        <v>66</v>
      </c>
      <c r="F108" t="s">
        <v>9</v>
      </c>
      <c r="H108" s="6"/>
      <c r="I108" s="6">
        <v>0</v>
      </c>
      <c r="J108" s="6"/>
      <c r="K108" s="6">
        <v>0</v>
      </c>
      <c r="L108" s="6">
        <v>0</v>
      </c>
      <c r="M108" s="6">
        <v>0</v>
      </c>
      <c r="N108" s="8">
        <v>0</v>
      </c>
      <c r="O108" s="6"/>
      <c r="P108" s="6">
        <v>0</v>
      </c>
      <c r="Q108" s="6">
        <v>0</v>
      </c>
      <c r="R108" s="6"/>
      <c r="S108" s="5">
        <v>0</v>
      </c>
      <c r="T108" s="9">
        <v>0</v>
      </c>
      <c r="U108" s="10">
        <f t="shared" si="61"/>
        <v>0</v>
      </c>
      <c r="W108" s="11">
        <f t="shared" si="41"/>
        <v>0</v>
      </c>
      <c r="X108" s="11">
        <f t="shared" si="42"/>
        <v>0</v>
      </c>
      <c r="Z108" s="11">
        <f t="shared" si="65"/>
        <v>0</v>
      </c>
      <c r="AA108" s="11">
        <f t="shared" si="66"/>
        <v>0</v>
      </c>
      <c r="AC108" s="12">
        <f t="shared" si="62"/>
        <v>0</v>
      </c>
      <c r="AD108" s="12">
        <f t="shared" si="64"/>
        <v>0</v>
      </c>
      <c r="AE108" s="10">
        <f t="shared" si="63"/>
        <v>0</v>
      </c>
    </row>
    <row r="109" spans="1:31" x14ac:dyDescent="0.25">
      <c r="A109" t="s">
        <v>24</v>
      </c>
      <c r="B109" t="s">
        <v>55</v>
      </c>
      <c r="C109" t="s">
        <v>25</v>
      </c>
      <c r="D109" s="3">
        <v>70</v>
      </c>
      <c r="E109" t="s">
        <v>68</v>
      </c>
      <c r="F109" t="s">
        <v>9</v>
      </c>
      <c r="H109" s="6"/>
      <c r="I109" s="6">
        <v>0</v>
      </c>
      <c r="J109" s="6"/>
      <c r="K109" s="6"/>
      <c r="L109" s="6"/>
      <c r="M109" s="6">
        <v>0</v>
      </c>
      <c r="N109" s="8">
        <v>0</v>
      </c>
      <c r="O109" s="6"/>
      <c r="P109" s="6">
        <v>0</v>
      </c>
      <c r="Q109" s="6">
        <v>0</v>
      </c>
      <c r="R109" s="6"/>
      <c r="S109" s="5">
        <v>0</v>
      </c>
      <c r="T109" s="9">
        <v>0</v>
      </c>
      <c r="U109" s="10">
        <f t="shared" si="61"/>
        <v>0</v>
      </c>
      <c r="W109" s="11">
        <f t="shared" si="41"/>
        <v>0</v>
      </c>
      <c r="X109" s="11">
        <f t="shared" si="42"/>
        <v>0</v>
      </c>
      <c r="Z109" s="11">
        <f t="shared" si="65"/>
        <v>0</v>
      </c>
      <c r="AA109" s="11">
        <f t="shared" si="66"/>
        <v>0</v>
      </c>
      <c r="AC109" s="12">
        <f t="shared" si="62"/>
        <v>0</v>
      </c>
      <c r="AD109" s="12">
        <f t="shared" si="64"/>
        <v>0</v>
      </c>
      <c r="AE109" s="10">
        <f t="shared" si="63"/>
        <v>0</v>
      </c>
    </row>
    <row r="110" spans="1:31" x14ac:dyDescent="0.25">
      <c r="A110" t="s">
        <v>29</v>
      </c>
      <c r="B110" t="s">
        <v>55</v>
      </c>
      <c r="C110" t="s">
        <v>28</v>
      </c>
      <c r="D110" s="3">
        <v>20</v>
      </c>
      <c r="E110" t="s">
        <v>56</v>
      </c>
      <c r="F110" t="s">
        <v>11</v>
      </c>
      <c r="G110" s="4" t="s">
        <v>57</v>
      </c>
      <c r="H110" s="6">
        <v>59</v>
      </c>
      <c r="I110" s="6">
        <v>708</v>
      </c>
      <c r="J110" s="6"/>
      <c r="K110" s="6"/>
      <c r="L110" s="6"/>
      <c r="M110" s="6"/>
      <c r="N110" s="6"/>
      <c r="O110" s="6"/>
      <c r="P110" s="6"/>
      <c r="Q110" s="6"/>
      <c r="R110" s="6"/>
      <c r="S110" s="5">
        <v>52</v>
      </c>
      <c r="T110" s="9">
        <v>77</v>
      </c>
      <c r="U110" s="10">
        <f>IFERROR(T110/S110-1,0)</f>
        <v>0.48076923076923084</v>
      </c>
      <c r="W110" s="11">
        <f t="shared" si="41"/>
        <v>36816</v>
      </c>
      <c r="X110" s="11">
        <f t="shared" si="42"/>
        <v>54516</v>
      </c>
      <c r="AC110" s="12">
        <f>W110+Z110</f>
        <v>36816</v>
      </c>
      <c r="AD110" s="12">
        <f t="shared" si="64"/>
        <v>54516</v>
      </c>
      <c r="AE110" s="10">
        <f>IFERROR(AD110/AC110-1,0)</f>
        <v>0.48076923076923084</v>
      </c>
    </row>
    <row r="111" spans="1:31" x14ac:dyDescent="0.25">
      <c r="A111" t="s">
        <v>29</v>
      </c>
      <c r="B111" t="s">
        <v>55</v>
      </c>
      <c r="C111" t="s">
        <v>28</v>
      </c>
      <c r="D111" s="3">
        <v>20</v>
      </c>
      <c r="E111" t="s">
        <v>56</v>
      </c>
      <c r="F111" t="s">
        <v>11</v>
      </c>
      <c r="G111" s="4" t="s">
        <v>58</v>
      </c>
      <c r="H111" s="6"/>
      <c r="I111" s="6">
        <v>0</v>
      </c>
      <c r="S111" s="5">
        <v>52</v>
      </c>
      <c r="T111" s="9">
        <v>115.5</v>
      </c>
      <c r="U111" s="10">
        <f t="shared" ref="U111:U120" si="67">IFERROR(T111/S111-1,0)</f>
        <v>1.2211538461538463</v>
      </c>
      <c r="W111" s="11">
        <f t="shared" si="41"/>
        <v>0</v>
      </c>
      <c r="X111" s="11">
        <f t="shared" si="42"/>
        <v>0</v>
      </c>
      <c r="AC111" s="12">
        <f t="shared" ref="AC111:AC120" si="68">W111+Z111</f>
        <v>0</v>
      </c>
      <c r="AD111" s="12">
        <f t="shared" si="64"/>
        <v>0</v>
      </c>
      <c r="AE111" s="10">
        <f t="shared" ref="AE111:AE120" si="69">IFERROR(AD111/AC111-1,0)</f>
        <v>0</v>
      </c>
    </row>
    <row r="112" spans="1:31" x14ac:dyDescent="0.25">
      <c r="A112" t="s">
        <v>29</v>
      </c>
      <c r="B112" t="s">
        <v>55</v>
      </c>
      <c r="C112" t="s">
        <v>28</v>
      </c>
      <c r="D112" s="3">
        <v>20</v>
      </c>
      <c r="E112" t="s">
        <v>56</v>
      </c>
      <c r="F112" t="s">
        <v>11</v>
      </c>
      <c r="G112" s="4" t="s">
        <v>59</v>
      </c>
      <c r="H112" s="6">
        <v>1</v>
      </c>
      <c r="I112" s="6">
        <v>12</v>
      </c>
      <c r="S112" s="5">
        <v>111</v>
      </c>
      <c r="T112" s="9">
        <v>192.5</v>
      </c>
      <c r="U112" s="10">
        <f t="shared" si="67"/>
        <v>0.73423423423423428</v>
      </c>
      <c r="W112" s="11">
        <f t="shared" si="41"/>
        <v>1332</v>
      </c>
      <c r="X112" s="11">
        <f t="shared" si="42"/>
        <v>2310</v>
      </c>
      <c r="AC112" s="12">
        <f t="shared" si="68"/>
        <v>1332</v>
      </c>
      <c r="AD112" s="12">
        <f t="shared" si="64"/>
        <v>2310</v>
      </c>
      <c r="AE112" s="10">
        <f t="shared" si="69"/>
        <v>0.73423423423423428</v>
      </c>
    </row>
    <row r="113" spans="1:31" x14ac:dyDescent="0.25">
      <c r="A113" t="s">
        <v>29</v>
      </c>
      <c r="B113" t="s">
        <v>55</v>
      </c>
      <c r="C113" t="s">
        <v>28</v>
      </c>
      <c r="D113" s="3">
        <v>20</v>
      </c>
      <c r="E113" t="s">
        <v>56</v>
      </c>
      <c r="F113" t="s">
        <v>11</v>
      </c>
      <c r="G113" s="4" t="s">
        <v>60</v>
      </c>
      <c r="H113" s="6"/>
      <c r="I113" s="6">
        <v>0</v>
      </c>
      <c r="S113" s="5">
        <v>210</v>
      </c>
      <c r="T113" s="9">
        <v>385</v>
      </c>
      <c r="U113" s="10">
        <f t="shared" si="67"/>
        <v>0.83333333333333326</v>
      </c>
      <c r="W113" s="11">
        <f t="shared" si="41"/>
        <v>0</v>
      </c>
      <c r="X113" s="11">
        <f t="shared" si="42"/>
        <v>0</v>
      </c>
      <c r="AC113" s="12">
        <f t="shared" si="68"/>
        <v>0</v>
      </c>
      <c r="AD113" s="12">
        <f t="shared" si="64"/>
        <v>0</v>
      </c>
      <c r="AE113" s="10">
        <f t="shared" si="69"/>
        <v>0</v>
      </c>
    </row>
    <row r="114" spans="1:31" x14ac:dyDescent="0.25">
      <c r="A114" t="s">
        <v>29</v>
      </c>
      <c r="B114" t="s">
        <v>55</v>
      </c>
      <c r="C114" t="s">
        <v>28</v>
      </c>
      <c r="D114" s="3">
        <v>20</v>
      </c>
      <c r="E114" t="s">
        <v>56</v>
      </c>
      <c r="F114" t="s">
        <v>11</v>
      </c>
      <c r="G114" s="4" t="s">
        <v>61</v>
      </c>
      <c r="H114" s="6"/>
      <c r="I114" s="6">
        <v>0</v>
      </c>
      <c r="S114" s="5">
        <v>332</v>
      </c>
      <c r="T114" s="9">
        <v>616</v>
      </c>
      <c r="U114" s="10">
        <f t="shared" si="67"/>
        <v>0.85542168674698793</v>
      </c>
      <c r="W114" s="11">
        <f t="shared" si="41"/>
        <v>0</v>
      </c>
      <c r="X114" s="11">
        <f t="shared" si="42"/>
        <v>0</v>
      </c>
      <c r="AC114" s="12">
        <f t="shared" si="68"/>
        <v>0</v>
      </c>
      <c r="AD114" s="12">
        <f t="shared" si="64"/>
        <v>0</v>
      </c>
      <c r="AE114" s="10">
        <f t="shared" si="69"/>
        <v>0</v>
      </c>
    </row>
    <row r="115" spans="1:31" x14ac:dyDescent="0.25">
      <c r="A115" t="s">
        <v>29</v>
      </c>
      <c r="B115" t="s">
        <v>55</v>
      </c>
      <c r="C115" t="s">
        <v>28</v>
      </c>
      <c r="D115" s="3">
        <v>20</v>
      </c>
      <c r="E115" t="s">
        <v>56</v>
      </c>
      <c r="F115" t="s">
        <v>11</v>
      </c>
      <c r="G115" s="4" t="s">
        <v>62</v>
      </c>
      <c r="H115" s="6"/>
      <c r="I115" s="6">
        <v>0</v>
      </c>
      <c r="S115" s="5">
        <v>651</v>
      </c>
      <c r="T115" s="9">
        <v>1155</v>
      </c>
      <c r="U115" s="10">
        <f t="shared" si="67"/>
        <v>0.77419354838709675</v>
      </c>
      <c r="W115" s="11">
        <f t="shared" si="41"/>
        <v>0</v>
      </c>
      <c r="X115" s="11">
        <f t="shared" si="42"/>
        <v>0</v>
      </c>
      <c r="AC115" s="12">
        <f t="shared" si="68"/>
        <v>0</v>
      </c>
      <c r="AD115" s="12">
        <f t="shared" si="64"/>
        <v>0</v>
      </c>
      <c r="AE115" s="10">
        <f t="shared" si="69"/>
        <v>0</v>
      </c>
    </row>
    <row r="116" spans="1:31" x14ac:dyDescent="0.25">
      <c r="A116" t="s">
        <v>29</v>
      </c>
      <c r="B116" t="s">
        <v>55</v>
      </c>
      <c r="C116" t="s">
        <v>28</v>
      </c>
      <c r="D116" s="3">
        <v>30</v>
      </c>
      <c r="E116" t="s">
        <v>63</v>
      </c>
      <c r="F116" t="s">
        <v>11</v>
      </c>
      <c r="H116" s="6"/>
      <c r="I116" s="6">
        <v>0</v>
      </c>
      <c r="J116" s="6"/>
      <c r="K116" s="6">
        <v>0</v>
      </c>
      <c r="L116" s="6">
        <v>2000</v>
      </c>
      <c r="M116" s="6">
        <v>0</v>
      </c>
      <c r="N116" s="8">
        <v>5000</v>
      </c>
      <c r="O116" s="6"/>
      <c r="P116" s="6">
        <v>827063</v>
      </c>
      <c r="Q116" s="6">
        <v>1443615</v>
      </c>
      <c r="R116" s="6"/>
      <c r="S116" s="5">
        <v>0</v>
      </c>
      <c r="T116" s="9">
        <f t="shared" ref="T116" si="70">S116*1.05</f>
        <v>0</v>
      </c>
      <c r="U116" s="10">
        <f t="shared" si="67"/>
        <v>0</v>
      </c>
      <c r="W116" s="11">
        <f t="shared" si="41"/>
        <v>0</v>
      </c>
      <c r="X116" s="11">
        <f t="shared" si="42"/>
        <v>0</v>
      </c>
      <c r="Z116" s="11">
        <f>P116/1000*S116</f>
        <v>0</v>
      </c>
      <c r="AA116" s="11">
        <f>Q116/1000*T116</f>
        <v>0</v>
      </c>
      <c r="AC116" s="12">
        <f t="shared" si="68"/>
        <v>0</v>
      </c>
      <c r="AD116" s="12">
        <f t="shared" ref="AD116:AD126" si="71">X116+AA116</f>
        <v>0</v>
      </c>
      <c r="AE116" s="10">
        <f t="shared" si="69"/>
        <v>0</v>
      </c>
    </row>
    <row r="117" spans="1:31" x14ac:dyDescent="0.25">
      <c r="A117" t="s">
        <v>29</v>
      </c>
      <c r="B117" t="s">
        <v>55</v>
      </c>
      <c r="C117" t="s">
        <v>28</v>
      </c>
      <c r="D117" s="3">
        <v>40</v>
      </c>
      <c r="E117" t="s">
        <v>64</v>
      </c>
      <c r="F117" t="s">
        <v>11</v>
      </c>
      <c r="H117" s="6"/>
      <c r="I117" s="6">
        <v>0</v>
      </c>
      <c r="J117" s="6"/>
      <c r="K117" s="6">
        <v>2001</v>
      </c>
      <c r="L117" s="6">
        <v>5000</v>
      </c>
      <c r="M117" s="6">
        <v>5001</v>
      </c>
      <c r="N117" s="8">
        <v>15000</v>
      </c>
      <c r="O117" s="6"/>
      <c r="P117" s="6">
        <v>621067</v>
      </c>
      <c r="Q117" s="6">
        <v>640117</v>
      </c>
      <c r="R117" s="6"/>
      <c r="S117" s="5">
        <v>3.75</v>
      </c>
      <c r="T117" s="9">
        <v>7.4</v>
      </c>
      <c r="U117" s="10">
        <f t="shared" si="67"/>
        <v>0.97333333333333338</v>
      </c>
      <c r="W117" s="11">
        <f t="shared" si="41"/>
        <v>0</v>
      </c>
      <c r="X117" s="11">
        <f t="shared" si="42"/>
        <v>0</v>
      </c>
      <c r="Z117" s="11">
        <f t="shared" ref="Z117:Z120" si="72">P117/1000*S117</f>
        <v>2329.0012500000003</v>
      </c>
      <c r="AA117" s="11">
        <f t="shared" ref="AA117:AA120" si="73">Q117/1000*T117</f>
        <v>4736.8657999999996</v>
      </c>
      <c r="AC117" s="12">
        <f t="shared" si="68"/>
        <v>2329.0012500000003</v>
      </c>
      <c r="AD117" s="12">
        <f t="shared" si="71"/>
        <v>4736.8657999999996</v>
      </c>
      <c r="AE117" s="10">
        <f t="shared" si="69"/>
        <v>1.0338614245054609</v>
      </c>
    </row>
    <row r="118" spans="1:31" x14ac:dyDescent="0.25">
      <c r="A118" t="s">
        <v>29</v>
      </c>
      <c r="B118" t="s">
        <v>55</v>
      </c>
      <c r="C118" t="s">
        <v>28</v>
      </c>
      <c r="D118" s="3">
        <v>50</v>
      </c>
      <c r="E118" t="s">
        <v>65</v>
      </c>
      <c r="F118" t="s">
        <v>11</v>
      </c>
      <c r="H118" s="6"/>
      <c r="I118" s="6">
        <v>0</v>
      </c>
      <c r="J118" s="6"/>
      <c r="K118" s="6">
        <v>5001</v>
      </c>
      <c r="L118" s="6">
        <v>15000</v>
      </c>
      <c r="M118" s="6">
        <v>15001</v>
      </c>
      <c r="N118" s="8">
        <v>1000000</v>
      </c>
      <c r="O118" s="6"/>
      <c r="P118" s="6">
        <v>650020</v>
      </c>
      <c r="Q118" s="6">
        <v>430561</v>
      </c>
      <c r="R118" s="6"/>
      <c r="S118" s="5">
        <v>4.75</v>
      </c>
      <c r="T118" s="9">
        <v>10</v>
      </c>
      <c r="U118" s="10">
        <f t="shared" si="67"/>
        <v>1.1052631578947367</v>
      </c>
      <c r="W118" s="11">
        <f t="shared" si="41"/>
        <v>0</v>
      </c>
      <c r="X118" s="11">
        <f t="shared" si="42"/>
        <v>0</v>
      </c>
      <c r="Z118" s="11">
        <f t="shared" si="72"/>
        <v>3087.5949999999998</v>
      </c>
      <c r="AA118" s="11">
        <f t="shared" si="73"/>
        <v>4305.6099999999997</v>
      </c>
      <c r="AC118" s="12">
        <f t="shared" si="68"/>
        <v>3087.5949999999998</v>
      </c>
      <c r="AD118" s="12">
        <f t="shared" si="71"/>
        <v>4305.6099999999997</v>
      </c>
      <c r="AE118" s="10">
        <f t="shared" si="69"/>
        <v>0.39448664737441286</v>
      </c>
    </row>
    <row r="119" spans="1:31" x14ac:dyDescent="0.25">
      <c r="A119" t="s">
        <v>29</v>
      </c>
      <c r="B119" t="s">
        <v>55</v>
      </c>
      <c r="C119" t="s">
        <v>28</v>
      </c>
      <c r="D119" s="3">
        <v>60</v>
      </c>
      <c r="E119" t="s">
        <v>66</v>
      </c>
      <c r="F119" t="s">
        <v>11</v>
      </c>
      <c r="H119" s="6"/>
      <c r="I119" s="6">
        <v>0</v>
      </c>
      <c r="J119" s="6"/>
      <c r="K119" s="6">
        <v>15001</v>
      </c>
      <c r="L119" s="6">
        <v>25000</v>
      </c>
      <c r="M119" s="6">
        <v>0</v>
      </c>
      <c r="N119" s="8">
        <v>0</v>
      </c>
      <c r="O119" s="6"/>
      <c r="P119" s="6">
        <v>212430</v>
      </c>
      <c r="Q119" s="6">
        <v>0</v>
      </c>
      <c r="R119" s="6"/>
      <c r="S119" s="5">
        <v>6.9</v>
      </c>
      <c r="T119" s="9">
        <v>17</v>
      </c>
      <c r="U119" s="10">
        <f t="shared" si="67"/>
        <v>1.4637681159420288</v>
      </c>
      <c r="W119" s="11">
        <f t="shared" si="41"/>
        <v>0</v>
      </c>
      <c r="X119" s="11">
        <f t="shared" si="42"/>
        <v>0</v>
      </c>
      <c r="Z119" s="11">
        <f t="shared" si="72"/>
        <v>1465.7670000000001</v>
      </c>
      <c r="AA119" s="11">
        <f t="shared" si="73"/>
        <v>0</v>
      </c>
      <c r="AC119" s="12">
        <f t="shared" si="68"/>
        <v>1465.7670000000001</v>
      </c>
      <c r="AD119" s="12">
        <f t="shared" si="71"/>
        <v>0</v>
      </c>
      <c r="AE119" s="10">
        <f t="shared" si="69"/>
        <v>-1</v>
      </c>
    </row>
    <row r="120" spans="1:31" x14ac:dyDescent="0.25">
      <c r="A120" t="s">
        <v>29</v>
      </c>
      <c r="B120" t="s">
        <v>55</v>
      </c>
      <c r="C120" t="s">
        <v>28</v>
      </c>
      <c r="D120" s="3">
        <v>70</v>
      </c>
      <c r="E120" t="s">
        <v>68</v>
      </c>
      <c r="F120" t="s">
        <v>11</v>
      </c>
      <c r="H120" s="6"/>
      <c r="I120" s="6">
        <v>0</v>
      </c>
      <c r="J120" s="6"/>
      <c r="K120" s="6">
        <v>25001</v>
      </c>
      <c r="L120" s="6" t="s">
        <v>67</v>
      </c>
      <c r="M120" s="6">
        <v>0</v>
      </c>
      <c r="N120" s="8">
        <v>0</v>
      </c>
      <c r="O120" s="6"/>
      <c r="P120" s="6">
        <v>203100</v>
      </c>
      <c r="Q120" s="6">
        <v>0</v>
      </c>
      <c r="R120" s="6"/>
      <c r="S120" s="5">
        <v>7.95</v>
      </c>
      <c r="T120" s="9">
        <v>0</v>
      </c>
      <c r="U120" s="10">
        <f t="shared" si="67"/>
        <v>-1</v>
      </c>
      <c r="W120" s="11">
        <f t="shared" si="41"/>
        <v>0</v>
      </c>
      <c r="X120" s="11">
        <f t="shared" si="42"/>
        <v>0</v>
      </c>
      <c r="Z120" s="11">
        <f t="shared" si="72"/>
        <v>1614.645</v>
      </c>
      <c r="AA120" s="11">
        <f t="shared" si="73"/>
        <v>0</v>
      </c>
      <c r="AC120" s="12">
        <f t="shared" si="68"/>
        <v>1614.645</v>
      </c>
      <c r="AD120" s="12">
        <f t="shared" si="71"/>
        <v>0</v>
      </c>
      <c r="AE120" s="10">
        <f t="shared" si="69"/>
        <v>-1</v>
      </c>
    </row>
    <row r="121" spans="1:31" x14ac:dyDescent="0.25">
      <c r="A121" t="s">
        <v>27</v>
      </c>
      <c r="B121" t="s">
        <v>55</v>
      </c>
      <c r="C121" t="s">
        <v>28</v>
      </c>
      <c r="D121" s="3">
        <v>20</v>
      </c>
      <c r="E121" t="s">
        <v>56</v>
      </c>
      <c r="F121" t="s">
        <v>9</v>
      </c>
      <c r="G121" s="4" t="s">
        <v>57</v>
      </c>
      <c r="H121" s="6">
        <v>1</v>
      </c>
      <c r="I121" s="6">
        <v>12</v>
      </c>
      <c r="J121" s="6"/>
      <c r="K121" s="6"/>
      <c r="L121" s="6"/>
      <c r="M121" s="6"/>
      <c r="N121" s="6"/>
      <c r="O121" s="6"/>
      <c r="P121" s="6"/>
      <c r="Q121" s="6"/>
      <c r="R121" s="6"/>
      <c r="S121" s="5">
        <v>52</v>
      </c>
      <c r="T121" s="9">
        <v>0</v>
      </c>
      <c r="U121" s="10">
        <f>IFERROR(T121/S121-1,0)</f>
        <v>-1</v>
      </c>
      <c r="W121" s="11">
        <f t="shared" si="41"/>
        <v>624</v>
      </c>
      <c r="X121" s="11">
        <f t="shared" si="42"/>
        <v>0</v>
      </c>
      <c r="AC121" s="12">
        <f>W121+Z121</f>
        <v>624</v>
      </c>
      <c r="AD121" s="12">
        <f t="shared" si="71"/>
        <v>0</v>
      </c>
      <c r="AE121" s="10">
        <f>IFERROR(AD121/AC121-1,0)</f>
        <v>-1</v>
      </c>
    </row>
    <row r="122" spans="1:31" x14ac:dyDescent="0.25">
      <c r="A122" t="s">
        <v>27</v>
      </c>
      <c r="B122" t="s">
        <v>55</v>
      </c>
      <c r="C122" t="s">
        <v>28</v>
      </c>
      <c r="D122" s="3">
        <v>20</v>
      </c>
      <c r="E122" t="s">
        <v>56</v>
      </c>
      <c r="F122" t="s">
        <v>9</v>
      </c>
      <c r="G122" s="4" t="s">
        <v>58</v>
      </c>
      <c r="H122" s="6"/>
      <c r="I122" s="6">
        <v>0</v>
      </c>
      <c r="S122" s="5">
        <v>52</v>
      </c>
      <c r="T122" s="9">
        <v>115.5</v>
      </c>
      <c r="U122" s="10">
        <f t="shared" ref="U122:U131" si="74">IFERROR(T122/S122-1,0)</f>
        <v>1.2211538461538463</v>
      </c>
      <c r="W122" s="11">
        <f t="shared" si="41"/>
        <v>0</v>
      </c>
      <c r="X122" s="11">
        <f t="shared" si="42"/>
        <v>0</v>
      </c>
      <c r="AC122" s="12">
        <f t="shared" ref="AC122:AC131" si="75">W122+Z122</f>
        <v>0</v>
      </c>
      <c r="AD122" s="12">
        <f t="shared" si="71"/>
        <v>0</v>
      </c>
      <c r="AE122" s="10">
        <f t="shared" ref="AE122:AE131" si="76">IFERROR(AD122/AC122-1,0)</f>
        <v>0</v>
      </c>
    </row>
    <row r="123" spans="1:31" x14ac:dyDescent="0.25">
      <c r="A123" t="s">
        <v>27</v>
      </c>
      <c r="B123" t="s">
        <v>55</v>
      </c>
      <c r="C123" t="s">
        <v>28</v>
      </c>
      <c r="D123" s="3">
        <v>20</v>
      </c>
      <c r="E123" t="s">
        <v>56</v>
      </c>
      <c r="F123" t="s">
        <v>9</v>
      </c>
      <c r="G123" s="4" t="s">
        <v>59</v>
      </c>
      <c r="H123" s="6"/>
      <c r="I123" s="6">
        <v>0</v>
      </c>
      <c r="S123" s="5">
        <v>111</v>
      </c>
      <c r="T123" s="9">
        <v>192.5</v>
      </c>
      <c r="U123" s="10">
        <f t="shared" si="74"/>
        <v>0.73423423423423428</v>
      </c>
      <c r="W123" s="11">
        <f t="shared" si="41"/>
        <v>0</v>
      </c>
      <c r="X123" s="11">
        <f t="shared" si="42"/>
        <v>0</v>
      </c>
      <c r="AC123" s="12">
        <f t="shared" si="75"/>
        <v>0</v>
      </c>
      <c r="AD123" s="12">
        <f t="shared" si="71"/>
        <v>0</v>
      </c>
      <c r="AE123" s="10">
        <f t="shared" si="76"/>
        <v>0</v>
      </c>
    </row>
    <row r="124" spans="1:31" x14ac:dyDescent="0.25">
      <c r="A124" t="s">
        <v>27</v>
      </c>
      <c r="B124" t="s">
        <v>55</v>
      </c>
      <c r="C124" t="s">
        <v>28</v>
      </c>
      <c r="D124" s="3">
        <v>20</v>
      </c>
      <c r="E124" t="s">
        <v>56</v>
      </c>
      <c r="F124" t="s">
        <v>9</v>
      </c>
      <c r="G124" s="4" t="s">
        <v>60</v>
      </c>
      <c r="H124" s="6"/>
      <c r="I124" s="6">
        <v>0</v>
      </c>
      <c r="S124" s="5">
        <v>210</v>
      </c>
      <c r="T124" s="9">
        <v>385</v>
      </c>
      <c r="U124" s="10">
        <f t="shared" si="74"/>
        <v>0.83333333333333326</v>
      </c>
      <c r="W124" s="11">
        <f t="shared" si="41"/>
        <v>0</v>
      </c>
      <c r="X124" s="11">
        <f t="shared" si="42"/>
        <v>0</v>
      </c>
      <c r="AC124" s="12">
        <f t="shared" si="75"/>
        <v>0</v>
      </c>
      <c r="AD124" s="12">
        <f t="shared" si="71"/>
        <v>0</v>
      </c>
      <c r="AE124" s="10">
        <f t="shared" si="76"/>
        <v>0</v>
      </c>
    </row>
    <row r="125" spans="1:31" x14ac:dyDescent="0.25">
      <c r="A125" t="s">
        <v>27</v>
      </c>
      <c r="B125" t="s">
        <v>55</v>
      </c>
      <c r="C125" t="s">
        <v>28</v>
      </c>
      <c r="D125" s="3">
        <v>20</v>
      </c>
      <c r="E125" t="s">
        <v>56</v>
      </c>
      <c r="F125" t="s">
        <v>9</v>
      </c>
      <c r="G125" s="4" t="s">
        <v>61</v>
      </c>
      <c r="H125" s="6"/>
      <c r="I125" s="6">
        <v>0</v>
      </c>
      <c r="S125" s="5">
        <v>332</v>
      </c>
      <c r="T125" s="9">
        <v>616</v>
      </c>
      <c r="U125" s="10">
        <f t="shared" si="74"/>
        <v>0.85542168674698793</v>
      </c>
      <c r="W125" s="11">
        <f t="shared" si="41"/>
        <v>0</v>
      </c>
      <c r="X125" s="11">
        <f t="shared" si="42"/>
        <v>0</v>
      </c>
      <c r="AC125" s="12">
        <f t="shared" si="75"/>
        <v>0</v>
      </c>
      <c r="AD125" s="12">
        <f t="shared" si="71"/>
        <v>0</v>
      </c>
      <c r="AE125" s="10">
        <f t="shared" si="76"/>
        <v>0</v>
      </c>
    </row>
    <row r="126" spans="1:31" x14ac:dyDescent="0.25">
      <c r="A126" t="s">
        <v>27</v>
      </c>
      <c r="B126" t="s">
        <v>55</v>
      </c>
      <c r="C126" t="s">
        <v>28</v>
      </c>
      <c r="D126" s="3">
        <v>20</v>
      </c>
      <c r="E126" t="s">
        <v>56</v>
      </c>
      <c r="F126" t="s">
        <v>9</v>
      </c>
      <c r="G126" s="4" t="s">
        <v>62</v>
      </c>
      <c r="H126" s="6"/>
      <c r="I126" s="6">
        <v>0</v>
      </c>
      <c r="S126" s="5">
        <v>651</v>
      </c>
      <c r="T126" s="9">
        <v>1155</v>
      </c>
      <c r="U126" s="10">
        <f t="shared" si="74"/>
        <v>0.77419354838709675</v>
      </c>
      <c r="W126" s="11">
        <f t="shared" si="41"/>
        <v>0</v>
      </c>
      <c r="X126" s="11">
        <f t="shared" si="42"/>
        <v>0</v>
      </c>
      <c r="AC126" s="12">
        <f t="shared" si="75"/>
        <v>0</v>
      </c>
      <c r="AD126" s="12">
        <f t="shared" si="71"/>
        <v>0</v>
      </c>
      <c r="AE126" s="10">
        <f t="shared" si="76"/>
        <v>0</v>
      </c>
    </row>
    <row r="127" spans="1:31" x14ac:dyDescent="0.25">
      <c r="A127" t="s">
        <v>27</v>
      </c>
      <c r="B127" t="s">
        <v>55</v>
      </c>
      <c r="C127" t="s">
        <v>28</v>
      </c>
      <c r="D127" s="3">
        <v>30</v>
      </c>
      <c r="E127" t="s">
        <v>63</v>
      </c>
      <c r="F127" t="s">
        <v>9</v>
      </c>
      <c r="H127" s="6"/>
      <c r="I127" s="6">
        <v>0</v>
      </c>
      <c r="J127" s="6"/>
      <c r="K127" s="6">
        <v>0</v>
      </c>
      <c r="L127" s="6">
        <v>2000</v>
      </c>
      <c r="M127" s="6">
        <v>0</v>
      </c>
      <c r="N127" s="8">
        <v>5000</v>
      </c>
      <c r="O127" s="6"/>
      <c r="P127" s="6">
        <v>24000</v>
      </c>
      <c r="Q127" s="6">
        <v>60000</v>
      </c>
      <c r="R127" s="6"/>
      <c r="S127" s="5">
        <v>0</v>
      </c>
      <c r="T127" s="9">
        <v>7.4</v>
      </c>
      <c r="U127" s="10">
        <f t="shared" si="74"/>
        <v>0</v>
      </c>
      <c r="W127" s="11">
        <f t="shared" si="41"/>
        <v>0</v>
      </c>
      <c r="X127" s="11">
        <f t="shared" si="42"/>
        <v>0</v>
      </c>
      <c r="Z127" s="11">
        <f>P127/1000*S127</f>
        <v>0</v>
      </c>
      <c r="AA127" s="11">
        <f>Q127/1000*T127</f>
        <v>444</v>
      </c>
      <c r="AC127" s="12">
        <f t="shared" si="75"/>
        <v>0</v>
      </c>
      <c r="AD127" s="12">
        <f t="shared" ref="AD127:AD137" si="77">X127+AA127</f>
        <v>444</v>
      </c>
      <c r="AE127" s="10">
        <f t="shared" si="76"/>
        <v>0</v>
      </c>
    </row>
    <row r="128" spans="1:31" x14ac:dyDescent="0.25">
      <c r="A128" t="s">
        <v>27</v>
      </c>
      <c r="B128" t="s">
        <v>55</v>
      </c>
      <c r="C128" t="s">
        <v>28</v>
      </c>
      <c r="D128" s="3">
        <v>40</v>
      </c>
      <c r="E128" t="s">
        <v>64</v>
      </c>
      <c r="F128" t="s">
        <v>9</v>
      </c>
      <c r="H128" s="6"/>
      <c r="I128" s="6">
        <v>0</v>
      </c>
      <c r="J128" s="6"/>
      <c r="K128" s="6">
        <v>2001</v>
      </c>
      <c r="L128" s="6">
        <v>5000</v>
      </c>
      <c r="M128" s="6">
        <v>5001</v>
      </c>
      <c r="N128" s="8">
        <v>15000</v>
      </c>
      <c r="O128" s="6"/>
      <c r="P128" s="6">
        <v>36000</v>
      </c>
      <c r="Q128" s="6">
        <v>105065</v>
      </c>
      <c r="R128" s="6"/>
      <c r="S128" s="5">
        <v>3.75</v>
      </c>
      <c r="T128" s="9">
        <v>10.75</v>
      </c>
      <c r="U128" s="10">
        <f t="shared" si="74"/>
        <v>1.8666666666666667</v>
      </c>
      <c r="W128" s="11">
        <f t="shared" si="41"/>
        <v>0</v>
      </c>
      <c r="X128" s="11">
        <f t="shared" si="42"/>
        <v>0</v>
      </c>
      <c r="Z128" s="11">
        <f t="shared" ref="Z128:Z131" si="78">P128/1000*S128</f>
        <v>135</v>
      </c>
      <c r="AA128" s="11">
        <f t="shared" ref="AA128:AA131" si="79">Q128/1000*T128</f>
        <v>1129.44875</v>
      </c>
      <c r="AC128" s="12">
        <f t="shared" si="75"/>
        <v>135</v>
      </c>
      <c r="AD128" s="12">
        <f t="shared" si="77"/>
        <v>1129.44875</v>
      </c>
      <c r="AE128" s="10">
        <f t="shared" si="76"/>
        <v>7.3662870370370364</v>
      </c>
    </row>
    <row r="129" spans="1:31" x14ac:dyDescent="0.25">
      <c r="A129" t="s">
        <v>27</v>
      </c>
      <c r="B129" t="s">
        <v>55</v>
      </c>
      <c r="C129" t="s">
        <v>28</v>
      </c>
      <c r="D129" s="3">
        <v>50</v>
      </c>
      <c r="E129" t="s">
        <v>65</v>
      </c>
      <c r="F129" t="s">
        <v>9</v>
      </c>
      <c r="H129" s="6"/>
      <c r="I129" s="6">
        <v>0</v>
      </c>
      <c r="J129" s="6"/>
      <c r="K129" s="6">
        <v>5001</v>
      </c>
      <c r="L129" s="6">
        <v>15000</v>
      </c>
      <c r="M129" s="6">
        <v>15001</v>
      </c>
      <c r="N129" s="8">
        <v>1000000</v>
      </c>
      <c r="O129" s="6"/>
      <c r="P129" s="6">
        <v>105060</v>
      </c>
      <c r="Q129" s="6">
        <v>45027</v>
      </c>
      <c r="R129" s="6"/>
      <c r="S129" s="5">
        <v>4.75</v>
      </c>
      <c r="T129" s="9">
        <v>17</v>
      </c>
      <c r="U129" s="10">
        <f t="shared" si="74"/>
        <v>2.5789473684210527</v>
      </c>
      <c r="W129" s="11">
        <f t="shared" si="41"/>
        <v>0</v>
      </c>
      <c r="X129" s="11">
        <f t="shared" si="42"/>
        <v>0</v>
      </c>
      <c r="Z129" s="11">
        <f t="shared" si="78"/>
        <v>499.03500000000003</v>
      </c>
      <c r="AA129" s="11">
        <f t="shared" si="79"/>
        <v>765.45900000000006</v>
      </c>
      <c r="AC129" s="12">
        <f t="shared" si="75"/>
        <v>499.03500000000003</v>
      </c>
      <c r="AD129" s="12">
        <f t="shared" si="77"/>
        <v>765.45900000000006</v>
      </c>
      <c r="AE129" s="10">
        <f t="shared" si="76"/>
        <v>0.53387838528359732</v>
      </c>
    </row>
    <row r="130" spans="1:31" x14ac:dyDescent="0.25">
      <c r="A130" t="s">
        <v>27</v>
      </c>
      <c r="B130" t="s">
        <v>55</v>
      </c>
      <c r="C130" t="s">
        <v>28</v>
      </c>
      <c r="D130" s="3">
        <v>60</v>
      </c>
      <c r="E130" t="s">
        <v>66</v>
      </c>
      <c r="F130" t="s">
        <v>9</v>
      </c>
      <c r="H130" s="6"/>
      <c r="I130" s="6">
        <v>0</v>
      </c>
      <c r="J130" s="6"/>
      <c r="K130" s="6">
        <v>15001</v>
      </c>
      <c r="L130" s="6">
        <v>25000</v>
      </c>
      <c r="M130" s="6">
        <v>0</v>
      </c>
      <c r="N130" s="8">
        <v>0</v>
      </c>
      <c r="O130" s="6"/>
      <c r="P130" s="6">
        <v>41480</v>
      </c>
      <c r="Q130" s="6">
        <v>0</v>
      </c>
      <c r="R130" s="6"/>
      <c r="S130" s="5">
        <v>6.9</v>
      </c>
      <c r="T130" s="9">
        <v>0</v>
      </c>
      <c r="U130" s="10">
        <f t="shared" si="74"/>
        <v>-1</v>
      </c>
      <c r="W130" s="11">
        <f t="shared" si="41"/>
        <v>0</v>
      </c>
      <c r="X130" s="11">
        <f t="shared" si="42"/>
        <v>0</v>
      </c>
      <c r="Z130" s="11">
        <f t="shared" si="78"/>
        <v>286.21199999999999</v>
      </c>
      <c r="AA130" s="11">
        <f t="shared" si="79"/>
        <v>0</v>
      </c>
      <c r="AC130" s="12">
        <f t="shared" si="75"/>
        <v>286.21199999999999</v>
      </c>
      <c r="AD130" s="12">
        <f t="shared" si="77"/>
        <v>0</v>
      </c>
      <c r="AE130" s="10">
        <f t="shared" si="76"/>
        <v>-1</v>
      </c>
    </row>
    <row r="131" spans="1:31" x14ac:dyDescent="0.25">
      <c r="A131" t="s">
        <v>27</v>
      </c>
      <c r="B131" t="s">
        <v>55</v>
      </c>
      <c r="C131" t="s">
        <v>28</v>
      </c>
      <c r="D131" s="3">
        <v>70</v>
      </c>
      <c r="E131" t="s">
        <v>68</v>
      </c>
      <c r="F131" t="s">
        <v>9</v>
      </c>
      <c r="H131" s="6"/>
      <c r="I131" s="6">
        <v>0</v>
      </c>
      <c r="J131" s="6"/>
      <c r="K131" s="6">
        <v>25001</v>
      </c>
      <c r="L131" s="6" t="s">
        <v>67</v>
      </c>
      <c r="M131" s="6">
        <v>0</v>
      </c>
      <c r="N131" s="8">
        <v>0</v>
      </c>
      <c r="O131" s="6"/>
      <c r="P131" s="6">
        <v>3540</v>
      </c>
      <c r="Q131" s="6">
        <v>0</v>
      </c>
      <c r="R131" s="6"/>
      <c r="S131" s="5">
        <v>7.95</v>
      </c>
      <c r="T131" s="9">
        <v>0</v>
      </c>
      <c r="U131" s="10">
        <f t="shared" si="74"/>
        <v>-1</v>
      </c>
      <c r="W131" s="11">
        <f t="shared" ref="W131:W160" si="80">I131*S131</f>
        <v>0</v>
      </c>
      <c r="X131" s="11">
        <f t="shared" ref="X131:X160" si="81">I131*T131</f>
        <v>0</v>
      </c>
      <c r="Z131" s="11">
        <f t="shared" si="78"/>
        <v>28.143000000000001</v>
      </c>
      <c r="AA131" s="11">
        <f t="shared" si="79"/>
        <v>0</v>
      </c>
      <c r="AC131" s="12">
        <f t="shared" si="75"/>
        <v>28.143000000000001</v>
      </c>
      <c r="AD131" s="12">
        <f t="shared" si="77"/>
        <v>0</v>
      </c>
      <c r="AE131" s="10">
        <f t="shared" si="76"/>
        <v>-1</v>
      </c>
    </row>
    <row r="132" spans="1:31" x14ac:dyDescent="0.25">
      <c r="A132" t="s">
        <v>33</v>
      </c>
      <c r="B132" t="s">
        <v>55</v>
      </c>
      <c r="C132" t="s">
        <v>31</v>
      </c>
      <c r="D132" s="3">
        <v>20</v>
      </c>
      <c r="E132" t="s">
        <v>56</v>
      </c>
      <c r="F132" t="s">
        <v>11</v>
      </c>
      <c r="G132" s="4" t="s">
        <v>57</v>
      </c>
      <c r="H132" s="6">
        <v>792</v>
      </c>
      <c r="I132" s="6">
        <v>9504</v>
      </c>
      <c r="J132" s="6"/>
      <c r="K132" s="6"/>
      <c r="L132" s="6"/>
      <c r="M132" s="6"/>
      <c r="N132" s="6"/>
      <c r="O132" s="6"/>
      <c r="P132" s="6"/>
      <c r="Q132" s="6"/>
      <c r="R132" s="6"/>
      <c r="S132" s="5">
        <v>24.45</v>
      </c>
      <c r="T132" s="9">
        <v>38</v>
      </c>
      <c r="U132" s="10">
        <f>IFERROR(T132/S132-1,0)</f>
        <v>0.55419222903885479</v>
      </c>
      <c r="W132" s="11">
        <f t="shared" si="80"/>
        <v>232372.8</v>
      </c>
      <c r="X132" s="11">
        <f t="shared" si="81"/>
        <v>361152</v>
      </c>
      <c r="AC132" s="12">
        <f>W132+Z132</f>
        <v>232372.8</v>
      </c>
      <c r="AD132" s="12">
        <f t="shared" si="77"/>
        <v>361152</v>
      </c>
      <c r="AE132" s="10">
        <f>IFERROR(AD132/AC132-1,0)</f>
        <v>0.55419222903885479</v>
      </c>
    </row>
    <row r="133" spans="1:31" x14ac:dyDescent="0.25">
      <c r="A133" t="s">
        <v>33</v>
      </c>
      <c r="B133" t="s">
        <v>55</v>
      </c>
      <c r="C133" t="s">
        <v>31</v>
      </c>
      <c r="D133" s="3">
        <v>20</v>
      </c>
      <c r="E133" t="s">
        <v>56</v>
      </c>
      <c r="F133" t="s">
        <v>11</v>
      </c>
      <c r="G133" s="4" t="s">
        <v>58</v>
      </c>
      <c r="H133" s="6">
        <v>2</v>
      </c>
      <c r="I133" s="6">
        <v>24</v>
      </c>
      <c r="S133" s="5">
        <v>24.45</v>
      </c>
      <c r="T133" s="9">
        <v>57</v>
      </c>
      <c r="U133" s="10">
        <f t="shared" ref="U133:U142" si="82">IFERROR(T133/S133-1,0)</f>
        <v>1.3312883435582821</v>
      </c>
      <c r="W133" s="11">
        <f t="shared" si="80"/>
        <v>586.79999999999995</v>
      </c>
      <c r="X133" s="11">
        <f t="shared" si="81"/>
        <v>1368</v>
      </c>
      <c r="AC133" s="12">
        <f t="shared" ref="AC133:AC142" si="83">W133+Z133</f>
        <v>586.79999999999995</v>
      </c>
      <c r="AD133" s="12">
        <f t="shared" si="77"/>
        <v>1368</v>
      </c>
      <c r="AE133" s="10">
        <f t="shared" ref="AE133:AE142" si="84">IFERROR(AD133/AC133-1,0)</f>
        <v>1.3312883435582825</v>
      </c>
    </row>
    <row r="134" spans="1:31" x14ac:dyDescent="0.25">
      <c r="A134" t="s">
        <v>33</v>
      </c>
      <c r="B134" t="s">
        <v>55</v>
      </c>
      <c r="C134" t="s">
        <v>31</v>
      </c>
      <c r="D134" s="3">
        <v>20</v>
      </c>
      <c r="E134" t="s">
        <v>56</v>
      </c>
      <c r="F134" t="s">
        <v>11</v>
      </c>
      <c r="G134" s="4" t="s">
        <v>59</v>
      </c>
      <c r="H134" s="6">
        <v>3</v>
      </c>
      <c r="I134" s="6">
        <v>36</v>
      </c>
      <c r="S134" s="5">
        <v>40.86</v>
      </c>
      <c r="T134" s="9">
        <v>95</v>
      </c>
      <c r="U134" s="10">
        <f t="shared" si="82"/>
        <v>1.32501223690651</v>
      </c>
      <c r="W134" s="11">
        <f t="shared" si="80"/>
        <v>1470.96</v>
      </c>
      <c r="X134" s="11">
        <f t="shared" si="81"/>
        <v>3420</v>
      </c>
      <c r="AC134" s="12">
        <f t="shared" si="83"/>
        <v>1470.96</v>
      </c>
      <c r="AD134" s="12">
        <f t="shared" si="77"/>
        <v>3420</v>
      </c>
      <c r="AE134" s="10">
        <f t="shared" si="84"/>
        <v>1.32501223690651</v>
      </c>
    </row>
    <row r="135" spans="1:31" x14ac:dyDescent="0.25">
      <c r="A135" t="s">
        <v>33</v>
      </c>
      <c r="B135" t="s">
        <v>55</v>
      </c>
      <c r="C135" t="s">
        <v>31</v>
      </c>
      <c r="D135" s="3">
        <v>20</v>
      </c>
      <c r="E135" t="s">
        <v>56</v>
      </c>
      <c r="F135" t="s">
        <v>11</v>
      </c>
      <c r="G135" s="4" t="s">
        <v>60</v>
      </c>
      <c r="H135" s="6">
        <v>0</v>
      </c>
      <c r="I135" s="6">
        <v>0</v>
      </c>
      <c r="S135" s="5">
        <v>78.38</v>
      </c>
      <c r="T135" s="9">
        <v>190</v>
      </c>
      <c r="U135" s="10">
        <f t="shared" si="82"/>
        <v>1.4240877774942589</v>
      </c>
      <c r="W135" s="11">
        <f t="shared" si="80"/>
        <v>0</v>
      </c>
      <c r="X135" s="11">
        <f t="shared" si="81"/>
        <v>0</v>
      </c>
      <c r="AC135" s="12">
        <f t="shared" si="83"/>
        <v>0</v>
      </c>
      <c r="AD135" s="12">
        <f t="shared" si="77"/>
        <v>0</v>
      </c>
      <c r="AE135" s="10">
        <f t="shared" si="84"/>
        <v>0</v>
      </c>
    </row>
    <row r="136" spans="1:31" x14ac:dyDescent="0.25">
      <c r="A136" t="s">
        <v>33</v>
      </c>
      <c r="B136" t="s">
        <v>55</v>
      </c>
      <c r="C136" t="s">
        <v>31</v>
      </c>
      <c r="D136" s="3">
        <v>20</v>
      </c>
      <c r="E136" t="s">
        <v>56</v>
      </c>
      <c r="F136" t="s">
        <v>11</v>
      </c>
      <c r="G136" s="4" t="s">
        <v>61</v>
      </c>
      <c r="H136" s="6">
        <v>1</v>
      </c>
      <c r="I136" s="6">
        <v>12</v>
      </c>
      <c r="S136" s="5">
        <v>125.28</v>
      </c>
      <c r="T136" s="9">
        <v>304</v>
      </c>
      <c r="U136" s="10">
        <f t="shared" si="82"/>
        <v>1.426564495530013</v>
      </c>
      <c r="W136" s="11">
        <f t="shared" si="80"/>
        <v>1503.3600000000001</v>
      </c>
      <c r="X136" s="11">
        <f t="shared" si="81"/>
        <v>3648</v>
      </c>
      <c r="AC136" s="12">
        <f t="shared" si="83"/>
        <v>1503.3600000000001</v>
      </c>
      <c r="AD136" s="12">
        <f t="shared" si="77"/>
        <v>3648</v>
      </c>
      <c r="AE136" s="10">
        <f t="shared" si="84"/>
        <v>1.4265644955300125</v>
      </c>
    </row>
    <row r="137" spans="1:31" x14ac:dyDescent="0.25">
      <c r="A137" t="s">
        <v>33</v>
      </c>
      <c r="B137" t="s">
        <v>55</v>
      </c>
      <c r="C137" t="s">
        <v>31</v>
      </c>
      <c r="D137" s="3">
        <v>20</v>
      </c>
      <c r="E137" t="s">
        <v>56</v>
      </c>
      <c r="F137" t="s">
        <v>11</v>
      </c>
      <c r="G137" s="4" t="s">
        <v>62</v>
      </c>
      <c r="H137" s="6"/>
      <c r="I137" s="6">
        <v>0</v>
      </c>
      <c r="S137" s="5">
        <v>235.5</v>
      </c>
      <c r="T137" s="9">
        <v>570</v>
      </c>
      <c r="U137" s="10">
        <f t="shared" si="82"/>
        <v>1.4203821656050954</v>
      </c>
      <c r="W137" s="11">
        <f t="shared" si="80"/>
        <v>0</v>
      </c>
      <c r="X137" s="11">
        <f t="shared" si="81"/>
        <v>0</v>
      </c>
      <c r="AC137" s="12">
        <f t="shared" si="83"/>
        <v>0</v>
      </c>
      <c r="AD137" s="12">
        <f t="shared" si="77"/>
        <v>0</v>
      </c>
      <c r="AE137" s="10">
        <f t="shared" si="84"/>
        <v>0</v>
      </c>
    </row>
    <row r="138" spans="1:31" x14ac:dyDescent="0.25">
      <c r="A138" t="s">
        <v>33</v>
      </c>
      <c r="B138" t="s">
        <v>55</v>
      </c>
      <c r="C138" t="s">
        <v>31</v>
      </c>
      <c r="D138" s="3">
        <v>50</v>
      </c>
      <c r="E138" t="s">
        <v>63</v>
      </c>
      <c r="F138" t="s">
        <v>11</v>
      </c>
      <c r="H138" s="6"/>
      <c r="I138" s="6">
        <v>0</v>
      </c>
      <c r="J138" s="6"/>
      <c r="K138" s="6">
        <v>0</v>
      </c>
      <c r="L138" s="6">
        <v>2000</v>
      </c>
      <c r="M138" s="6">
        <v>0</v>
      </c>
      <c r="N138" s="8">
        <v>5000</v>
      </c>
      <c r="O138" s="6"/>
      <c r="P138" s="6">
        <v>19152000</v>
      </c>
      <c r="Q138" s="6">
        <v>28982344.5</v>
      </c>
      <c r="R138" s="6"/>
      <c r="S138" s="5">
        <v>0</v>
      </c>
      <c r="T138" s="9">
        <v>5.0999999999999996</v>
      </c>
      <c r="U138" s="10">
        <f t="shared" si="82"/>
        <v>0</v>
      </c>
      <c r="W138" s="11">
        <f t="shared" si="80"/>
        <v>0</v>
      </c>
      <c r="X138" s="11">
        <f t="shared" si="81"/>
        <v>0</v>
      </c>
      <c r="Z138" s="11">
        <f>P138/1000*S138</f>
        <v>0</v>
      </c>
      <c r="AA138" s="11">
        <f>Q138/1000*T138</f>
        <v>147809.95694999999</v>
      </c>
      <c r="AC138" s="12">
        <f t="shared" si="83"/>
        <v>0</v>
      </c>
      <c r="AD138" s="12">
        <f t="shared" ref="AD138:AD148" si="85">X138+AA138</f>
        <v>147809.95694999999</v>
      </c>
      <c r="AE138" s="10">
        <f t="shared" si="84"/>
        <v>0</v>
      </c>
    </row>
    <row r="139" spans="1:31" x14ac:dyDescent="0.25">
      <c r="A139" t="s">
        <v>33</v>
      </c>
      <c r="B139" t="s">
        <v>55</v>
      </c>
      <c r="C139" t="s">
        <v>31</v>
      </c>
      <c r="D139" s="3">
        <v>60</v>
      </c>
      <c r="E139" t="s">
        <v>64</v>
      </c>
      <c r="F139" t="s">
        <v>11</v>
      </c>
      <c r="H139" s="6"/>
      <c r="I139" s="6">
        <v>0</v>
      </c>
      <c r="J139" s="6"/>
      <c r="K139" s="6">
        <v>2001</v>
      </c>
      <c r="L139" s="6" t="s">
        <v>67</v>
      </c>
      <c r="M139" s="6">
        <v>5001</v>
      </c>
      <c r="N139" s="8">
        <v>15000</v>
      </c>
      <c r="O139" s="6"/>
      <c r="P139" s="6">
        <v>32866802</v>
      </c>
      <c r="Q139" s="6">
        <v>11209961</v>
      </c>
      <c r="R139" s="6"/>
      <c r="S139" s="5">
        <v>4.42</v>
      </c>
      <c r="T139" s="9">
        <v>7.5</v>
      </c>
      <c r="U139" s="10">
        <f t="shared" si="82"/>
        <v>0.69683257918552033</v>
      </c>
      <c r="W139" s="11">
        <f t="shared" si="80"/>
        <v>0</v>
      </c>
      <c r="X139" s="11">
        <f t="shared" si="81"/>
        <v>0</v>
      </c>
      <c r="Z139" s="11">
        <f t="shared" ref="Z139:Z142" si="86">P139/1000*S139</f>
        <v>145271.26484000002</v>
      </c>
      <c r="AA139" s="11">
        <f t="shared" ref="AA139:AA142" si="87">Q139/1000*T139</f>
        <v>84074.70749999999</v>
      </c>
      <c r="AC139" s="12">
        <f t="shared" si="83"/>
        <v>145271.26484000002</v>
      </c>
      <c r="AD139" s="12">
        <f t="shared" si="85"/>
        <v>84074.70749999999</v>
      </c>
      <c r="AE139" s="10">
        <f t="shared" si="84"/>
        <v>-0.42125713854974112</v>
      </c>
    </row>
    <row r="140" spans="1:31" x14ac:dyDescent="0.25">
      <c r="A140" t="s">
        <v>33</v>
      </c>
      <c r="B140" t="s">
        <v>55</v>
      </c>
      <c r="C140" t="s">
        <v>31</v>
      </c>
      <c r="D140" s="3">
        <v>70</v>
      </c>
      <c r="E140" t="s">
        <v>65</v>
      </c>
      <c r="F140" t="s">
        <v>11</v>
      </c>
      <c r="H140" s="6"/>
      <c r="I140" s="6">
        <v>0</v>
      </c>
      <c r="J140" s="6"/>
      <c r="K140" s="6">
        <v>0</v>
      </c>
      <c r="L140" s="6">
        <v>0</v>
      </c>
      <c r="M140" s="6">
        <v>15001</v>
      </c>
      <c r="N140" s="8">
        <v>3000000</v>
      </c>
      <c r="O140" s="6"/>
      <c r="P140" s="6">
        <v>0</v>
      </c>
      <c r="Q140" s="6">
        <v>11826496.5</v>
      </c>
      <c r="R140" s="6"/>
      <c r="S140" s="5">
        <v>0</v>
      </c>
      <c r="T140" s="9">
        <v>9.77</v>
      </c>
      <c r="U140" s="10">
        <f t="shared" si="82"/>
        <v>0</v>
      </c>
      <c r="W140" s="11">
        <f t="shared" si="80"/>
        <v>0</v>
      </c>
      <c r="X140" s="11">
        <f t="shared" si="81"/>
        <v>0</v>
      </c>
      <c r="Z140" s="11">
        <f t="shared" si="86"/>
        <v>0</v>
      </c>
      <c r="AA140" s="11">
        <f t="shared" si="87"/>
        <v>115544.87080499998</v>
      </c>
      <c r="AC140" s="12">
        <f t="shared" si="83"/>
        <v>0</v>
      </c>
      <c r="AD140" s="12">
        <f t="shared" si="85"/>
        <v>115544.87080499998</v>
      </c>
      <c r="AE140" s="10">
        <f t="shared" si="84"/>
        <v>0</v>
      </c>
    </row>
    <row r="141" spans="1:31" x14ac:dyDescent="0.25">
      <c r="A141" t="s">
        <v>33</v>
      </c>
      <c r="B141" t="s">
        <v>55</v>
      </c>
      <c r="C141" t="s">
        <v>31</v>
      </c>
      <c r="D141" s="3">
        <v>80</v>
      </c>
      <c r="E141" t="s">
        <v>66</v>
      </c>
      <c r="F141" t="s">
        <v>11</v>
      </c>
      <c r="H141" s="6"/>
      <c r="I141" s="6">
        <v>0</v>
      </c>
      <c r="J141" s="6"/>
      <c r="K141" s="6">
        <v>0</v>
      </c>
      <c r="L141" s="6">
        <v>0</v>
      </c>
      <c r="M141" s="6">
        <v>0</v>
      </c>
      <c r="N141" s="8">
        <v>0</v>
      </c>
      <c r="O141" s="6"/>
      <c r="P141" s="6">
        <v>0</v>
      </c>
      <c r="Q141" s="6">
        <v>0</v>
      </c>
      <c r="R141" s="6"/>
      <c r="S141" s="5">
        <v>0</v>
      </c>
      <c r="T141" s="9">
        <v>0</v>
      </c>
      <c r="U141" s="10">
        <f t="shared" si="82"/>
        <v>0</v>
      </c>
      <c r="W141" s="11">
        <f t="shared" si="80"/>
        <v>0</v>
      </c>
      <c r="X141" s="11">
        <f t="shared" si="81"/>
        <v>0</v>
      </c>
      <c r="Z141" s="11">
        <f t="shared" si="86"/>
        <v>0</v>
      </c>
      <c r="AA141" s="11">
        <f t="shared" si="87"/>
        <v>0</v>
      </c>
      <c r="AC141" s="12">
        <f t="shared" si="83"/>
        <v>0</v>
      </c>
      <c r="AD141" s="12">
        <f t="shared" si="85"/>
        <v>0</v>
      </c>
      <c r="AE141" s="10">
        <f t="shared" si="84"/>
        <v>0</v>
      </c>
    </row>
    <row r="142" spans="1:31" x14ac:dyDescent="0.25">
      <c r="A142" t="s">
        <v>33</v>
      </c>
      <c r="B142" t="s">
        <v>55</v>
      </c>
      <c r="C142" t="s">
        <v>31</v>
      </c>
      <c r="D142" s="3">
        <v>90</v>
      </c>
      <c r="E142" t="s">
        <v>68</v>
      </c>
      <c r="F142" t="s">
        <v>11</v>
      </c>
      <c r="H142" s="6"/>
      <c r="I142" s="6">
        <v>0</v>
      </c>
      <c r="J142" s="6"/>
      <c r="K142" s="6">
        <v>0</v>
      </c>
      <c r="L142" s="6">
        <v>0</v>
      </c>
      <c r="M142" s="6">
        <v>0</v>
      </c>
      <c r="N142" s="8">
        <v>0</v>
      </c>
      <c r="O142" s="6"/>
      <c r="P142" s="6">
        <v>0</v>
      </c>
      <c r="Q142" s="6">
        <v>0</v>
      </c>
      <c r="R142" s="6"/>
      <c r="S142" s="5">
        <v>0</v>
      </c>
      <c r="T142" s="9">
        <v>0</v>
      </c>
      <c r="U142" s="10">
        <f t="shared" si="82"/>
        <v>0</v>
      </c>
      <c r="W142" s="11">
        <f t="shared" si="80"/>
        <v>0</v>
      </c>
      <c r="X142" s="11">
        <f t="shared" si="81"/>
        <v>0</v>
      </c>
      <c r="Z142" s="11">
        <f t="shared" si="86"/>
        <v>0</v>
      </c>
      <c r="AA142" s="11">
        <f t="shared" si="87"/>
        <v>0</v>
      </c>
      <c r="AC142" s="12">
        <f t="shared" si="83"/>
        <v>0</v>
      </c>
      <c r="AD142" s="12">
        <f t="shared" si="85"/>
        <v>0</v>
      </c>
      <c r="AE142" s="10">
        <f t="shared" si="84"/>
        <v>0</v>
      </c>
    </row>
    <row r="143" spans="1:31" x14ac:dyDescent="0.25">
      <c r="A143" t="s">
        <v>30</v>
      </c>
      <c r="B143" t="s">
        <v>55</v>
      </c>
      <c r="C143" t="s">
        <v>31</v>
      </c>
      <c r="D143" s="3">
        <v>20</v>
      </c>
      <c r="E143" t="s">
        <v>56</v>
      </c>
      <c r="F143" t="s">
        <v>9</v>
      </c>
      <c r="G143" s="4" t="s">
        <v>57</v>
      </c>
      <c r="H143" s="6">
        <v>27</v>
      </c>
      <c r="I143" s="6">
        <v>324</v>
      </c>
      <c r="J143" s="6"/>
      <c r="K143" s="6"/>
      <c r="L143" s="6"/>
      <c r="M143" s="6"/>
      <c r="N143" s="6"/>
      <c r="O143" s="6"/>
      <c r="P143" s="6"/>
      <c r="Q143" s="6"/>
      <c r="R143" s="6"/>
      <c r="S143" s="5">
        <v>24.45</v>
      </c>
      <c r="T143" s="9">
        <v>38</v>
      </c>
      <c r="U143" s="10">
        <f>IFERROR(T143/S143-1,0)</f>
        <v>0.55419222903885479</v>
      </c>
      <c r="W143" s="11">
        <f t="shared" si="80"/>
        <v>7921.8</v>
      </c>
      <c r="X143" s="11">
        <f t="shared" si="81"/>
        <v>12312</v>
      </c>
      <c r="AC143" s="12">
        <f>W143+Z143</f>
        <v>7921.8</v>
      </c>
      <c r="AD143" s="12">
        <f t="shared" si="85"/>
        <v>12312</v>
      </c>
      <c r="AE143" s="10">
        <f>IFERROR(AD143/AC143-1,0)</f>
        <v>0.55419222903885479</v>
      </c>
    </row>
    <row r="144" spans="1:31" x14ac:dyDescent="0.25">
      <c r="A144" t="s">
        <v>30</v>
      </c>
      <c r="B144" t="s">
        <v>55</v>
      </c>
      <c r="C144" t="s">
        <v>31</v>
      </c>
      <c r="D144" s="3">
        <v>20</v>
      </c>
      <c r="E144" t="s">
        <v>56</v>
      </c>
      <c r="F144" t="s">
        <v>9</v>
      </c>
      <c r="G144" s="4" t="s">
        <v>58</v>
      </c>
      <c r="H144" s="6">
        <v>1</v>
      </c>
      <c r="I144" s="6">
        <v>12</v>
      </c>
      <c r="S144" s="5">
        <v>24.45</v>
      </c>
      <c r="T144" s="9">
        <v>57</v>
      </c>
      <c r="U144" s="10">
        <f t="shared" ref="U144:U153" si="88">IFERROR(T144/S144-1,0)</f>
        <v>1.3312883435582821</v>
      </c>
      <c r="W144" s="11">
        <f t="shared" si="80"/>
        <v>293.39999999999998</v>
      </c>
      <c r="X144" s="11">
        <f t="shared" si="81"/>
        <v>684</v>
      </c>
      <c r="AC144" s="12">
        <f t="shared" ref="AC144:AC153" si="89">W144+Z144</f>
        <v>293.39999999999998</v>
      </c>
      <c r="AD144" s="12">
        <f t="shared" si="85"/>
        <v>684</v>
      </c>
      <c r="AE144" s="10">
        <f t="shared" ref="AE144:AE153" si="90">IFERROR(AD144/AC144-1,0)</f>
        <v>1.3312883435582825</v>
      </c>
    </row>
    <row r="145" spans="1:31" x14ac:dyDescent="0.25">
      <c r="A145" t="s">
        <v>30</v>
      </c>
      <c r="B145" t="s">
        <v>55</v>
      </c>
      <c r="C145" t="s">
        <v>31</v>
      </c>
      <c r="D145" s="3">
        <v>40</v>
      </c>
      <c r="E145" t="s">
        <v>56</v>
      </c>
      <c r="F145" t="s">
        <v>9</v>
      </c>
      <c r="G145" s="4" t="s">
        <v>59</v>
      </c>
      <c r="H145" s="6">
        <v>1</v>
      </c>
      <c r="I145" s="6">
        <v>12</v>
      </c>
      <c r="S145" s="5">
        <v>40.86</v>
      </c>
      <c r="T145" s="9">
        <v>95</v>
      </c>
      <c r="U145" s="10">
        <f t="shared" si="88"/>
        <v>1.32501223690651</v>
      </c>
      <c r="W145" s="11">
        <f t="shared" si="80"/>
        <v>490.32</v>
      </c>
      <c r="X145" s="11">
        <f t="shared" si="81"/>
        <v>1140</v>
      </c>
      <c r="AC145" s="12">
        <f t="shared" si="89"/>
        <v>490.32</v>
      </c>
      <c r="AD145" s="12">
        <f t="shared" si="85"/>
        <v>1140</v>
      </c>
      <c r="AE145" s="10">
        <f t="shared" si="90"/>
        <v>1.32501223690651</v>
      </c>
    </row>
    <row r="146" spans="1:31" x14ac:dyDescent="0.25">
      <c r="A146" t="s">
        <v>30</v>
      </c>
      <c r="B146" t="s">
        <v>55</v>
      </c>
      <c r="C146" t="s">
        <v>31</v>
      </c>
      <c r="D146" s="3">
        <v>40</v>
      </c>
      <c r="E146" t="s">
        <v>56</v>
      </c>
      <c r="F146" t="s">
        <v>9</v>
      </c>
      <c r="G146" s="4" t="s">
        <v>60</v>
      </c>
      <c r="H146" s="6">
        <v>0</v>
      </c>
      <c r="I146" s="6">
        <v>0</v>
      </c>
      <c r="S146" s="5">
        <v>78.38</v>
      </c>
      <c r="T146" s="9">
        <v>190</v>
      </c>
      <c r="U146" s="10">
        <f t="shared" si="88"/>
        <v>1.4240877774942589</v>
      </c>
      <c r="W146" s="11">
        <f t="shared" si="80"/>
        <v>0</v>
      </c>
      <c r="X146" s="11">
        <f t="shared" si="81"/>
        <v>0</v>
      </c>
      <c r="AC146" s="12">
        <f t="shared" si="89"/>
        <v>0</v>
      </c>
      <c r="AD146" s="12">
        <f t="shared" si="85"/>
        <v>0</v>
      </c>
      <c r="AE146" s="10">
        <f t="shared" si="90"/>
        <v>0</v>
      </c>
    </row>
    <row r="147" spans="1:31" x14ac:dyDescent="0.25">
      <c r="A147" t="s">
        <v>30</v>
      </c>
      <c r="B147" t="s">
        <v>55</v>
      </c>
      <c r="C147" t="s">
        <v>31</v>
      </c>
      <c r="D147" s="3">
        <v>40</v>
      </c>
      <c r="E147" t="s">
        <v>56</v>
      </c>
      <c r="F147" t="s">
        <v>9</v>
      </c>
      <c r="G147" s="4" t="s">
        <v>61</v>
      </c>
      <c r="H147" s="6">
        <v>6</v>
      </c>
      <c r="I147" s="6">
        <v>72</v>
      </c>
      <c r="S147" s="5">
        <v>125.28</v>
      </c>
      <c r="T147" s="9">
        <v>304</v>
      </c>
      <c r="U147" s="10">
        <f t="shared" si="88"/>
        <v>1.426564495530013</v>
      </c>
      <c r="W147" s="11">
        <f t="shared" si="80"/>
        <v>9020.16</v>
      </c>
      <c r="X147" s="11">
        <f t="shared" si="81"/>
        <v>21888</v>
      </c>
      <c r="AC147" s="12">
        <f t="shared" si="89"/>
        <v>9020.16</v>
      </c>
      <c r="AD147" s="12">
        <f t="shared" si="85"/>
        <v>21888</v>
      </c>
      <c r="AE147" s="10">
        <f t="shared" si="90"/>
        <v>1.426564495530013</v>
      </c>
    </row>
    <row r="148" spans="1:31" x14ac:dyDescent="0.25">
      <c r="A148" t="s">
        <v>30</v>
      </c>
      <c r="B148" t="s">
        <v>55</v>
      </c>
      <c r="C148" t="s">
        <v>31</v>
      </c>
      <c r="D148" s="3">
        <v>40</v>
      </c>
      <c r="E148" t="s">
        <v>56</v>
      </c>
      <c r="F148" t="s">
        <v>9</v>
      </c>
      <c r="G148" s="4" t="s">
        <v>62</v>
      </c>
      <c r="H148" s="6">
        <v>1</v>
      </c>
      <c r="I148" s="6">
        <v>12</v>
      </c>
      <c r="S148" s="5">
        <v>235.5</v>
      </c>
      <c r="T148" s="9">
        <v>570</v>
      </c>
      <c r="U148" s="10">
        <f t="shared" si="88"/>
        <v>1.4203821656050954</v>
      </c>
      <c r="W148" s="11">
        <f t="shared" si="80"/>
        <v>2826</v>
      </c>
      <c r="X148" s="11">
        <f t="shared" si="81"/>
        <v>6840</v>
      </c>
      <c r="AC148" s="12">
        <f t="shared" si="89"/>
        <v>2826</v>
      </c>
      <c r="AD148" s="12">
        <f t="shared" si="85"/>
        <v>6840</v>
      </c>
      <c r="AE148" s="10">
        <f t="shared" si="90"/>
        <v>1.4203821656050954</v>
      </c>
    </row>
    <row r="149" spans="1:31" x14ac:dyDescent="0.25">
      <c r="A149" t="s">
        <v>30</v>
      </c>
      <c r="B149" t="s">
        <v>55</v>
      </c>
      <c r="C149" t="s">
        <v>31</v>
      </c>
      <c r="D149" s="3">
        <v>50</v>
      </c>
      <c r="E149" t="s">
        <v>63</v>
      </c>
      <c r="F149" t="s">
        <v>9</v>
      </c>
      <c r="H149" s="6"/>
      <c r="I149" s="6">
        <v>0</v>
      </c>
      <c r="J149" s="6"/>
      <c r="K149" s="6">
        <v>0</v>
      </c>
      <c r="L149" s="6">
        <v>2000</v>
      </c>
      <c r="M149" s="6">
        <v>0</v>
      </c>
      <c r="N149" s="8">
        <v>5000</v>
      </c>
      <c r="O149" s="6"/>
      <c r="P149" s="6">
        <v>864000</v>
      </c>
      <c r="Q149" s="6">
        <v>1549000.5</v>
      </c>
      <c r="R149" s="6"/>
      <c r="S149" s="5">
        <v>0</v>
      </c>
      <c r="T149" s="9">
        <v>5.0999999999999996</v>
      </c>
      <c r="U149" s="10">
        <f t="shared" si="88"/>
        <v>0</v>
      </c>
      <c r="W149" s="11">
        <f t="shared" si="80"/>
        <v>0</v>
      </c>
      <c r="X149" s="11">
        <f t="shared" si="81"/>
        <v>0</v>
      </c>
      <c r="Z149" s="11">
        <f>P149/1000*S149</f>
        <v>0</v>
      </c>
      <c r="AA149" s="11">
        <f>Q149/1000*T149</f>
        <v>7899.9025499999998</v>
      </c>
      <c r="AC149" s="12">
        <f t="shared" si="89"/>
        <v>0</v>
      </c>
      <c r="AD149" s="12">
        <f t="shared" ref="AD149:AD159" si="91">X149+AA149</f>
        <v>7899.9025499999998</v>
      </c>
      <c r="AE149" s="10">
        <f t="shared" si="90"/>
        <v>0</v>
      </c>
    </row>
    <row r="150" spans="1:31" x14ac:dyDescent="0.25">
      <c r="A150" t="s">
        <v>30</v>
      </c>
      <c r="B150" t="s">
        <v>55</v>
      </c>
      <c r="C150" t="s">
        <v>31</v>
      </c>
      <c r="D150" s="3">
        <v>60</v>
      </c>
      <c r="E150" t="s">
        <v>64</v>
      </c>
      <c r="F150" t="s">
        <v>9</v>
      </c>
      <c r="H150" s="6"/>
      <c r="I150" s="6">
        <v>0</v>
      </c>
      <c r="J150" s="6"/>
      <c r="K150" s="6">
        <v>2001</v>
      </c>
      <c r="L150" s="6" t="s">
        <v>67</v>
      </c>
      <c r="M150" s="6">
        <v>5001</v>
      </c>
      <c r="N150" s="8">
        <v>15000</v>
      </c>
      <c r="O150" s="6"/>
      <c r="P150" s="6">
        <v>7580000</v>
      </c>
      <c r="Q150" s="6">
        <v>1276015.5</v>
      </c>
      <c r="R150" s="6"/>
      <c r="S150" s="5">
        <v>4.42</v>
      </c>
      <c r="T150" s="9">
        <v>7.5</v>
      </c>
      <c r="U150" s="10">
        <f t="shared" si="88"/>
        <v>0.69683257918552033</v>
      </c>
      <c r="W150" s="11">
        <f t="shared" si="80"/>
        <v>0</v>
      </c>
      <c r="X150" s="11">
        <f t="shared" si="81"/>
        <v>0</v>
      </c>
      <c r="Z150" s="11">
        <f t="shared" ref="Z150:Z153" si="92">P150/1000*S150</f>
        <v>33503.599999999999</v>
      </c>
      <c r="AA150" s="11">
        <f t="shared" ref="AA150:AA153" si="93">Q150/1000*T150</f>
        <v>9570.1162499999991</v>
      </c>
      <c r="AC150" s="12">
        <f t="shared" si="89"/>
        <v>33503.599999999999</v>
      </c>
      <c r="AD150" s="12">
        <f t="shared" si="91"/>
        <v>9570.1162499999991</v>
      </c>
      <c r="AE150" s="10">
        <f t="shared" si="90"/>
        <v>-0.71435558417602885</v>
      </c>
    </row>
    <row r="151" spans="1:31" x14ac:dyDescent="0.25">
      <c r="A151" t="s">
        <v>30</v>
      </c>
      <c r="B151" t="s">
        <v>55</v>
      </c>
      <c r="C151" t="s">
        <v>31</v>
      </c>
      <c r="D151" s="3">
        <v>70</v>
      </c>
      <c r="E151" t="s">
        <v>65</v>
      </c>
      <c r="F151" t="s">
        <v>9</v>
      </c>
      <c r="H151" s="6"/>
      <c r="I151" s="6">
        <v>0</v>
      </c>
      <c r="J151" s="6"/>
      <c r="K151" s="6">
        <v>0</v>
      </c>
      <c r="L151" s="6">
        <v>0</v>
      </c>
      <c r="M151" s="6">
        <v>15001</v>
      </c>
      <c r="N151" s="8">
        <v>3000000</v>
      </c>
      <c r="O151" s="6"/>
      <c r="P151" s="6">
        <v>0</v>
      </c>
      <c r="Q151" s="6">
        <v>5618984</v>
      </c>
      <c r="R151" s="6"/>
      <c r="S151" s="5">
        <v>0</v>
      </c>
      <c r="T151" s="9">
        <v>9.77</v>
      </c>
      <c r="U151" s="10">
        <f t="shared" si="88"/>
        <v>0</v>
      </c>
      <c r="W151" s="11">
        <f t="shared" si="80"/>
        <v>0</v>
      </c>
      <c r="X151" s="11">
        <f t="shared" si="81"/>
        <v>0</v>
      </c>
      <c r="Z151" s="11">
        <f t="shared" si="92"/>
        <v>0</v>
      </c>
      <c r="AA151" s="11">
        <f t="shared" si="93"/>
        <v>54897.473680000003</v>
      </c>
      <c r="AC151" s="12">
        <f t="shared" si="89"/>
        <v>0</v>
      </c>
      <c r="AD151" s="12">
        <f t="shared" si="91"/>
        <v>54897.473680000003</v>
      </c>
      <c r="AE151" s="10">
        <f t="shared" si="90"/>
        <v>0</v>
      </c>
    </row>
    <row r="152" spans="1:31" x14ac:dyDescent="0.25">
      <c r="A152" t="s">
        <v>30</v>
      </c>
      <c r="B152" t="s">
        <v>55</v>
      </c>
      <c r="C152" t="s">
        <v>31</v>
      </c>
      <c r="D152" s="3">
        <v>80</v>
      </c>
      <c r="E152" t="s">
        <v>66</v>
      </c>
      <c r="F152" t="s">
        <v>9</v>
      </c>
      <c r="H152" s="6"/>
      <c r="I152" s="6">
        <v>0</v>
      </c>
      <c r="J152" s="6"/>
      <c r="K152" s="6">
        <v>0</v>
      </c>
      <c r="L152" s="6">
        <v>0</v>
      </c>
      <c r="M152" s="6">
        <v>0</v>
      </c>
      <c r="N152" s="8">
        <v>0</v>
      </c>
      <c r="O152" s="6"/>
      <c r="P152" s="6">
        <v>0</v>
      </c>
      <c r="Q152" s="6">
        <v>0</v>
      </c>
      <c r="R152" s="6"/>
      <c r="S152" s="5">
        <v>0</v>
      </c>
      <c r="T152" s="9">
        <v>0</v>
      </c>
      <c r="U152" s="10">
        <f t="shared" si="88"/>
        <v>0</v>
      </c>
      <c r="W152" s="11">
        <f t="shared" si="80"/>
        <v>0</v>
      </c>
      <c r="X152" s="11">
        <f t="shared" si="81"/>
        <v>0</v>
      </c>
      <c r="Z152" s="11">
        <f t="shared" si="92"/>
        <v>0</v>
      </c>
      <c r="AA152" s="11">
        <f t="shared" si="93"/>
        <v>0</v>
      </c>
      <c r="AC152" s="12">
        <f t="shared" si="89"/>
        <v>0</v>
      </c>
      <c r="AD152" s="12">
        <f t="shared" si="91"/>
        <v>0</v>
      </c>
      <c r="AE152" s="10">
        <f t="shared" si="90"/>
        <v>0</v>
      </c>
    </row>
    <row r="153" spans="1:31" x14ac:dyDescent="0.25">
      <c r="A153" t="s">
        <v>30</v>
      </c>
      <c r="B153" t="s">
        <v>55</v>
      </c>
      <c r="C153" t="s">
        <v>31</v>
      </c>
      <c r="D153" s="3">
        <v>90</v>
      </c>
      <c r="E153" t="s">
        <v>68</v>
      </c>
      <c r="F153" t="s">
        <v>9</v>
      </c>
      <c r="H153" s="6"/>
      <c r="I153" s="6">
        <v>0</v>
      </c>
      <c r="J153" s="6"/>
      <c r="K153" s="6">
        <v>0</v>
      </c>
      <c r="L153" s="6">
        <v>0</v>
      </c>
      <c r="M153" s="6">
        <v>0</v>
      </c>
      <c r="N153" s="8">
        <v>0</v>
      </c>
      <c r="O153" s="6"/>
      <c r="P153" s="6">
        <v>0</v>
      </c>
      <c r="Q153" s="6">
        <v>0</v>
      </c>
      <c r="R153" s="6"/>
      <c r="S153" s="5">
        <v>0</v>
      </c>
      <c r="T153" s="9">
        <v>0</v>
      </c>
      <c r="U153" s="10">
        <f t="shared" si="88"/>
        <v>0</v>
      </c>
      <c r="W153" s="11">
        <f t="shared" si="80"/>
        <v>0</v>
      </c>
      <c r="X153" s="11">
        <f t="shared" si="81"/>
        <v>0</v>
      </c>
      <c r="Z153" s="11">
        <f t="shared" si="92"/>
        <v>0</v>
      </c>
      <c r="AA153" s="11">
        <f t="shared" si="93"/>
        <v>0</v>
      </c>
      <c r="AC153" s="12">
        <f t="shared" si="89"/>
        <v>0</v>
      </c>
      <c r="AD153" s="12">
        <f t="shared" si="91"/>
        <v>0</v>
      </c>
      <c r="AE153" s="10">
        <f t="shared" si="90"/>
        <v>0</v>
      </c>
    </row>
    <row r="154" spans="1:31" x14ac:dyDescent="0.25">
      <c r="A154" t="s">
        <v>32</v>
      </c>
      <c r="B154" t="s">
        <v>55</v>
      </c>
      <c r="C154" t="s">
        <v>31</v>
      </c>
      <c r="D154" s="3">
        <v>10</v>
      </c>
      <c r="E154" t="s">
        <v>56</v>
      </c>
      <c r="F154" t="s">
        <v>16</v>
      </c>
      <c r="G154" s="4" t="s">
        <v>57</v>
      </c>
      <c r="H154" s="6"/>
      <c r="I154" s="6">
        <v>0</v>
      </c>
      <c r="J154" s="6"/>
      <c r="K154" s="6"/>
      <c r="L154" s="6"/>
      <c r="M154" s="6"/>
      <c r="N154" s="6"/>
      <c r="O154" s="6"/>
      <c r="P154" s="6"/>
      <c r="Q154" s="6"/>
      <c r="R154" s="6"/>
      <c r="S154" s="5">
        <v>0</v>
      </c>
      <c r="T154" s="9">
        <f>S154*1.05</f>
        <v>0</v>
      </c>
      <c r="U154" s="10">
        <f>IFERROR(T154/S154-1,0)</f>
        <v>0</v>
      </c>
      <c r="W154" s="11">
        <f t="shared" si="80"/>
        <v>0</v>
      </c>
      <c r="X154" s="11">
        <f t="shared" si="81"/>
        <v>0</v>
      </c>
      <c r="AC154" s="12">
        <f>W154+Z154</f>
        <v>0</v>
      </c>
      <c r="AD154" s="12">
        <f t="shared" si="91"/>
        <v>0</v>
      </c>
      <c r="AE154" s="10">
        <f>IFERROR(AD154/AC154-1,0)</f>
        <v>0</v>
      </c>
    </row>
    <row r="155" spans="1:31" x14ac:dyDescent="0.25">
      <c r="A155" t="s">
        <v>32</v>
      </c>
      <c r="B155" t="s">
        <v>55</v>
      </c>
      <c r="C155" t="s">
        <v>31</v>
      </c>
      <c r="D155" s="3">
        <v>10</v>
      </c>
      <c r="E155" t="s">
        <v>56</v>
      </c>
      <c r="F155" t="s">
        <v>16</v>
      </c>
      <c r="G155" s="4" t="s">
        <v>58</v>
      </c>
      <c r="H155" s="6"/>
      <c r="I155" s="6">
        <v>0</v>
      </c>
      <c r="S155" s="5">
        <v>0</v>
      </c>
      <c r="T155" s="9">
        <f t="shared" ref="T155:T159" si="94">S155*1.05</f>
        <v>0</v>
      </c>
      <c r="U155" s="10">
        <f t="shared" ref="U155:U160" si="95">IFERROR(T155/S155-1,0)</f>
        <v>0</v>
      </c>
      <c r="W155" s="11">
        <f t="shared" si="80"/>
        <v>0</v>
      </c>
      <c r="X155" s="11">
        <f t="shared" si="81"/>
        <v>0</v>
      </c>
      <c r="AC155" s="12">
        <f t="shared" ref="AC155:AC160" si="96">W155+Z155</f>
        <v>0</v>
      </c>
      <c r="AD155" s="12">
        <f t="shared" si="91"/>
        <v>0</v>
      </c>
      <c r="AE155" s="10">
        <f t="shared" ref="AE155:AE161" si="97">IFERROR(AD155/AC155-1,0)</f>
        <v>0</v>
      </c>
    </row>
    <row r="156" spans="1:31" x14ac:dyDescent="0.25">
      <c r="A156" t="s">
        <v>32</v>
      </c>
      <c r="B156" t="s">
        <v>55</v>
      </c>
      <c r="C156" t="s">
        <v>31</v>
      </c>
      <c r="D156" s="3">
        <v>10</v>
      </c>
      <c r="E156" t="s">
        <v>56</v>
      </c>
      <c r="F156" t="s">
        <v>16</v>
      </c>
      <c r="G156" s="4" t="s">
        <v>59</v>
      </c>
      <c r="H156" s="6"/>
      <c r="I156" s="6">
        <v>0</v>
      </c>
      <c r="S156" s="5">
        <v>0</v>
      </c>
      <c r="T156" s="9">
        <f t="shared" si="94"/>
        <v>0</v>
      </c>
      <c r="U156" s="10">
        <f t="shared" si="95"/>
        <v>0</v>
      </c>
      <c r="W156" s="11">
        <f t="shared" si="80"/>
        <v>0</v>
      </c>
      <c r="X156" s="11">
        <f t="shared" si="81"/>
        <v>0</v>
      </c>
      <c r="AC156" s="12">
        <f t="shared" si="96"/>
        <v>0</v>
      </c>
      <c r="AD156" s="12">
        <f t="shared" si="91"/>
        <v>0</v>
      </c>
      <c r="AE156" s="10">
        <f t="shared" si="97"/>
        <v>0</v>
      </c>
    </row>
    <row r="157" spans="1:31" x14ac:dyDescent="0.25">
      <c r="A157" t="s">
        <v>32</v>
      </c>
      <c r="B157" t="s">
        <v>55</v>
      </c>
      <c r="C157" t="s">
        <v>31</v>
      </c>
      <c r="D157" s="3">
        <v>10</v>
      </c>
      <c r="E157" t="s">
        <v>56</v>
      </c>
      <c r="F157" t="s">
        <v>16</v>
      </c>
      <c r="G157" s="4" t="s">
        <v>60</v>
      </c>
      <c r="H157" s="6"/>
      <c r="I157" s="6">
        <v>0</v>
      </c>
      <c r="S157" s="5">
        <v>0</v>
      </c>
      <c r="T157" s="9">
        <f t="shared" si="94"/>
        <v>0</v>
      </c>
      <c r="U157" s="10">
        <f t="shared" si="95"/>
        <v>0</v>
      </c>
      <c r="W157" s="11">
        <f t="shared" si="80"/>
        <v>0</v>
      </c>
      <c r="X157" s="11">
        <f t="shared" si="81"/>
        <v>0</v>
      </c>
      <c r="AC157" s="12">
        <f t="shared" si="96"/>
        <v>0</v>
      </c>
      <c r="AD157" s="12">
        <f t="shared" si="91"/>
        <v>0</v>
      </c>
      <c r="AE157" s="10">
        <f t="shared" si="97"/>
        <v>0</v>
      </c>
    </row>
    <row r="158" spans="1:31" x14ac:dyDescent="0.25">
      <c r="A158" t="s">
        <v>32</v>
      </c>
      <c r="B158" t="s">
        <v>55</v>
      </c>
      <c r="C158" t="s">
        <v>31</v>
      </c>
      <c r="D158" s="3">
        <v>10</v>
      </c>
      <c r="E158" t="s">
        <v>56</v>
      </c>
      <c r="F158" t="s">
        <v>16</v>
      </c>
      <c r="G158" s="4" t="s">
        <v>61</v>
      </c>
      <c r="H158" s="6">
        <v>1</v>
      </c>
      <c r="I158" s="6">
        <v>12</v>
      </c>
      <c r="S158" s="5">
        <v>150</v>
      </c>
      <c r="T158" s="9">
        <v>150</v>
      </c>
      <c r="U158" s="10">
        <f t="shared" si="95"/>
        <v>0</v>
      </c>
      <c r="W158" s="11">
        <f t="shared" si="80"/>
        <v>1800</v>
      </c>
      <c r="X158" s="11">
        <f t="shared" si="81"/>
        <v>1800</v>
      </c>
      <c r="AC158" s="12">
        <f t="shared" si="96"/>
        <v>1800</v>
      </c>
      <c r="AD158" s="12">
        <f t="shared" si="91"/>
        <v>1800</v>
      </c>
      <c r="AE158" s="10">
        <f t="shared" si="97"/>
        <v>0</v>
      </c>
    </row>
    <row r="159" spans="1:31" x14ac:dyDescent="0.25">
      <c r="A159" t="s">
        <v>32</v>
      </c>
      <c r="B159" t="s">
        <v>55</v>
      </c>
      <c r="C159" t="s">
        <v>31</v>
      </c>
      <c r="D159" s="3">
        <v>10</v>
      </c>
      <c r="E159" t="s">
        <v>56</v>
      </c>
      <c r="F159" t="s">
        <v>16</v>
      </c>
      <c r="G159" s="4" t="s">
        <v>62</v>
      </c>
      <c r="H159" s="6"/>
      <c r="I159" s="6">
        <v>0</v>
      </c>
      <c r="S159" s="5">
        <v>0</v>
      </c>
      <c r="T159" s="9">
        <f t="shared" si="94"/>
        <v>0</v>
      </c>
      <c r="U159" s="10">
        <f t="shared" si="95"/>
        <v>0</v>
      </c>
      <c r="W159" s="11">
        <f t="shared" si="80"/>
        <v>0</v>
      </c>
      <c r="X159" s="11">
        <f t="shared" si="81"/>
        <v>0</v>
      </c>
      <c r="AC159" s="12">
        <f t="shared" si="96"/>
        <v>0</v>
      </c>
      <c r="AD159" s="12">
        <f t="shared" si="91"/>
        <v>0</v>
      </c>
      <c r="AE159" s="10">
        <f t="shared" si="97"/>
        <v>0</v>
      </c>
    </row>
    <row r="160" spans="1:31" x14ac:dyDescent="0.25">
      <c r="A160" t="s">
        <v>32</v>
      </c>
      <c r="B160" t="s">
        <v>55</v>
      </c>
      <c r="C160" t="s">
        <v>31</v>
      </c>
      <c r="D160" s="3">
        <v>30</v>
      </c>
      <c r="E160" t="s">
        <v>63</v>
      </c>
      <c r="F160" t="s">
        <v>16</v>
      </c>
      <c r="H160" s="6"/>
      <c r="I160" s="6">
        <v>0</v>
      </c>
      <c r="J160" s="6"/>
      <c r="K160" s="6">
        <v>0</v>
      </c>
      <c r="L160" s="6" t="s">
        <v>67</v>
      </c>
      <c r="M160" s="6">
        <v>0</v>
      </c>
      <c r="N160" s="17">
        <v>3000000</v>
      </c>
      <c r="O160" s="6"/>
      <c r="P160" s="6">
        <v>16114000</v>
      </c>
      <c r="Q160" s="6">
        <v>16114000</v>
      </c>
      <c r="R160" s="6"/>
      <c r="S160" s="5">
        <v>2.1</v>
      </c>
      <c r="T160" s="18">
        <v>2.1</v>
      </c>
      <c r="U160" s="10">
        <f t="shared" si="95"/>
        <v>0</v>
      </c>
      <c r="W160" s="11">
        <f t="shared" si="80"/>
        <v>0</v>
      </c>
      <c r="X160" s="11">
        <f t="shared" si="81"/>
        <v>0</v>
      </c>
      <c r="Z160" s="11">
        <f>P160/1000*S160</f>
        <v>33839.4</v>
      </c>
      <c r="AA160" s="11">
        <f>Q160/1000*T160</f>
        <v>33839.4</v>
      </c>
      <c r="AC160" s="12">
        <f t="shared" si="96"/>
        <v>33839.4</v>
      </c>
      <c r="AD160" s="12">
        <f t="shared" ref="AD160:AD163" si="98">X160+AA160</f>
        <v>33839.4</v>
      </c>
      <c r="AE160" s="10">
        <f t="shared" si="97"/>
        <v>0</v>
      </c>
    </row>
    <row r="161" spans="1:34" ht="15.75" thickBot="1" x14ac:dyDescent="0.3">
      <c r="A161" s="19" t="s">
        <v>70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20">
        <f t="shared" ref="W161" si="99">SUM(W2:W160)</f>
        <v>3801870.3599999985</v>
      </c>
      <c r="X161" s="20">
        <f t="shared" ref="X161" si="100">SUM(X2:X160)</f>
        <v>4116658.7039999999</v>
      </c>
      <c r="Y161" s="19"/>
      <c r="Z161" s="20">
        <f t="shared" ref="Z161:AA161" si="101">SUM(Z2:Z160)</f>
        <v>1918135.4666365681</v>
      </c>
      <c r="AA161" s="20">
        <f t="shared" si="101"/>
        <v>2462739.9437847077</v>
      </c>
      <c r="AB161" s="19"/>
      <c r="AC161" s="20">
        <f>SUM(AC2:AC160)</f>
        <v>5720005.8266365696</v>
      </c>
      <c r="AD161" s="20">
        <f t="shared" si="98"/>
        <v>6579398.6477847081</v>
      </c>
      <c r="AE161" s="21">
        <f t="shared" si="97"/>
        <v>0.15024334715642618</v>
      </c>
      <c r="AF161" s="20">
        <f>+AD161-AC161</f>
        <v>859392.82114813849</v>
      </c>
    </row>
    <row r="162" spans="1:34" ht="15.75" thickTop="1" x14ac:dyDescent="0.25">
      <c r="Z162" s="12"/>
      <c r="AA162" s="12"/>
      <c r="AC162" s="12"/>
      <c r="AD162" s="12"/>
    </row>
    <row r="163" spans="1:34" x14ac:dyDescent="0.25">
      <c r="AC163" s="12"/>
      <c r="AD163" s="12"/>
      <c r="AH163" s="15"/>
    </row>
    <row r="164" spans="1:34" x14ac:dyDescent="0.25">
      <c r="AC164" s="12"/>
      <c r="AD164" s="12"/>
    </row>
    <row r="165" spans="1:34" x14ac:dyDescent="0.25">
      <c r="AH165" s="16"/>
    </row>
    <row r="166" spans="1:34" x14ac:dyDescent="0.25">
      <c r="AB166" s="6"/>
      <c r="AC166" s="6"/>
      <c r="AD166" s="6"/>
    </row>
    <row r="167" spans="1:34" x14ac:dyDescent="0.25">
      <c r="AB167" s="6"/>
      <c r="AC167" s="6"/>
      <c r="AD167" s="6"/>
    </row>
    <row r="168" spans="1:34" x14ac:dyDescent="0.25">
      <c r="AB168" s="6"/>
      <c r="AC168" s="6"/>
      <c r="AD168" s="6"/>
    </row>
    <row r="169" spans="1:34" x14ac:dyDescent="0.25">
      <c r="AB169" s="6"/>
      <c r="AC169" s="6"/>
      <c r="AD169" s="6"/>
    </row>
    <row r="171" spans="1:34" x14ac:dyDescent="0.25">
      <c r="AC171" s="1"/>
      <c r="AD171" s="1"/>
    </row>
    <row r="172" spans="1:34" x14ac:dyDescent="0.25">
      <c r="AC172" s="1"/>
      <c r="AD172" s="1"/>
    </row>
    <row r="173" spans="1:34" x14ac:dyDescent="0.25">
      <c r="AC173" s="1"/>
      <c r="AD173" s="1"/>
    </row>
    <row r="174" spans="1:34" x14ac:dyDescent="0.25">
      <c r="AC174" s="1"/>
      <c r="AD174" s="1"/>
    </row>
  </sheetData>
  <autoFilter ref="A1:AH160" xr:uid="{7E0A6843-7BD7-40FC-9201-C88DD8F6B74E}"/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0ADEFFB48B849A10AE4A239DAFBBF" ma:contentTypeVersion="6" ma:contentTypeDescription="Create a new document." ma:contentTypeScope="" ma:versionID="a4539839155a5de0b574f2e52c66254f">
  <xsd:schema xmlns:xsd="http://www.w3.org/2001/XMLSchema" xmlns:xs="http://www.w3.org/2001/XMLSchema" xmlns:p="http://schemas.microsoft.com/office/2006/metadata/properties" xmlns:ns2="39ab288a-8589-4c39-bdd2-e9c983f1a4bf" xmlns:ns3="8819e0ba-316c-44ca-b959-50d135d5df74" targetNamespace="http://schemas.microsoft.com/office/2006/metadata/properties" ma:root="true" ma:fieldsID="28635b2e564590fc602c1247abebc815" ns2:_="" ns3:_="">
    <xsd:import namespace="39ab288a-8589-4c39-bdd2-e9c983f1a4bf"/>
    <xsd:import namespace="8819e0ba-316c-44ca-b959-50d135d5d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b288a-8589-4c39-bdd2-e9c983f1a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e0ba-316c-44ca-b959-50d135d5d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FA0D35-BB84-460B-9A17-2896928970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D9550-FEB3-4492-89E4-50E3C2955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ab288a-8589-4c39-bdd2-e9c983f1a4bf"/>
    <ds:schemaRef ds:uri="8819e0ba-316c-44ca-b959-50d135d5d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0258C-8F38-499B-BFB3-E69ABD5A0A8E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819e0ba-316c-44ca-b959-50d135d5df74"/>
    <ds:schemaRef ds:uri="39ab288a-8589-4c39-bdd2-e9c983f1a4b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Rate Design 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Francis</dc:creator>
  <cp:keywords/>
  <dc:description/>
  <cp:lastModifiedBy>Brian Francis</cp:lastModifiedBy>
  <cp:revision/>
  <dcterms:created xsi:type="dcterms:W3CDTF">2020-02-10T00:42:24Z</dcterms:created>
  <dcterms:modified xsi:type="dcterms:W3CDTF">2020-03-11T22:59:02Z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0x01010028F0ADEFFB48B849A10AE4A239DAFBBF</vt:lpwstr>
  </property>
</Properties>
</file>